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5C887418-5532-48E5-8042-F6B7DB18CC5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9" i="1" l="1"/>
  <c r="E200" i="1"/>
  <c r="E202" i="1"/>
  <c r="F164" i="1" l="1"/>
  <c r="G164" i="1"/>
  <c r="F174" i="1"/>
  <c r="F173" i="1"/>
  <c r="E173" i="1"/>
  <c r="F84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6" i="1"/>
  <c r="G57" i="1"/>
  <c r="G58" i="1"/>
  <c r="G59" i="1"/>
  <c r="G61" i="1"/>
  <c r="G62" i="1"/>
  <c r="G63" i="1"/>
  <c r="G64" i="1"/>
  <c r="G65" i="1"/>
  <c r="G66" i="1"/>
  <c r="G67" i="1"/>
  <c r="G68" i="1"/>
  <c r="G70" i="1"/>
  <c r="G71" i="1"/>
  <c r="G72" i="1"/>
  <c r="G73" i="1"/>
  <c r="G74" i="1"/>
  <c r="G76" i="1"/>
  <c r="G77" i="1"/>
  <c r="G78" i="1"/>
  <c r="G79" i="1"/>
  <c r="G80" i="1"/>
  <c r="G81" i="1"/>
  <c r="G82" i="1"/>
  <c r="G84" i="1"/>
  <c r="G85" i="1"/>
  <c r="G86" i="1"/>
  <c r="G87" i="1"/>
  <c r="G88" i="1"/>
  <c r="G89" i="1"/>
  <c r="G90" i="1"/>
  <c r="G91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4" i="1"/>
  <c r="G155" i="1"/>
  <c r="G156" i="1"/>
  <c r="G157" i="1"/>
  <c r="G158" i="1"/>
  <c r="G159" i="1"/>
  <c r="G160" i="1"/>
  <c r="G161" i="1"/>
  <c r="G162" i="1"/>
  <c r="G163" i="1"/>
  <c r="G165" i="1"/>
  <c r="G166" i="1"/>
  <c r="G167" i="1"/>
  <c r="G168" i="1"/>
  <c r="G169" i="1"/>
  <c r="G170" i="1"/>
  <c r="G171" i="1"/>
  <c r="G172" i="1"/>
  <c r="G173" i="1"/>
  <c r="G174" i="1"/>
  <c r="G175" i="1"/>
  <c r="G177" i="1"/>
  <c r="G179" i="1"/>
  <c r="G180" i="1"/>
  <c r="G181" i="1"/>
  <c r="G182" i="1"/>
  <c r="G183" i="1"/>
  <c r="G184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02" i="1"/>
  <c r="G203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7" i="1"/>
  <c r="G228" i="1"/>
  <c r="G229" i="1"/>
  <c r="G230" i="1"/>
  <c r="G231" i="1"/>
  <c r="G232" i="1"/>
  <c r="G233" i="1"/>
  <c r="G234" i="1"/>
  <c r="G235" i="1"/>
  <c r="G237" i="1"/>
  <c r="G238" i="1"/>
  <c r="G239" i="1"/>
  <c r="G240" i="1"/>
  <c r="G241" i="1"/>
  <c r="G242" i="1"/>
  <c r="G243" i="1"/>
  <c r="G244" i="1"/>
  <c r="G245" i="1"/>
  <c r="G246" i="1"/>
  <c r="F60" i="1"/>
  <c r="F226" i="1"/>
  <c r="E226" i="1"/>
  <c r="G226" i="1" s="1"/>
  <c r="F215" i="1"/>
  <c r="E215" i="1"/>
  <c r="E205" i="1"/>
  <c r="E174" i="1"/>
  <c r="F171" i="1"/>
  <c r="E171" i="1"/>
  <c r="E170" i="1"/>
  <c r="F168" i="1"/>
  <c r="F121" i="1"/>
  <c r="E119" i="1"/>
  <c r="F119" i="1"/>
  <c r="F116" i="1"/>
  <c r="E116" i="1"/>
  <c r="F103" i="1"/>
  <c r="E103" i="1"/>
  <c r="F89" i="1"/>
  <c r="E84" i="1"/>
  <c r="F82" i="1"/>
  <c r="F80" i="1"/>
  <c r="F79" i="1"/>
  <c r="F78" i="1"/>
  <c r="F30" i="1"/>
  <c r="E30" i="1"/>
  <c r="F25" i="1"/>
  <c r="E25" i="1"/>
  <c r="G25" i="1" s="1"/>
  <c r="F185" i="1" l="1"/>
  <c r="E185" i="1"/>
  <c r="E51" i="1"/>
  <c r="G51" i="1" s="1"/>
  <c r="E60" i="1"/>
  <c r="G60" i="1" s="1"/>
  <c r="G185" i="1" l="1"/>
  <c r="E177" i="1"/>
  <c r="E156" i="1"/>
  <c r="E137" i="1"/>
  <c r="E136" i="1"/>
  <c r="F81" i="1"/>
  <c r="F77" i="1"/>
  <c r="F76" i="1"/>
  <c r="E80" i="1"/>
  <c r="E79" i="1"/>
  <c r="E168" i="1"/>
  <c r="F248" i="1" l="1"/>
  <c r="E248" i="1"/>
  <c r="F236" i="1"/>
  <c r="E204" i="1"/>
  <c r="F204" i="1"/>
  <c r="F198" i="1"/>
  <c r="E182" i="1"/>
  <c r="E181" i="1"/>
  <c r="E180" i="1"/>
  <c r="F179" i="1"/>
  <c r="E179" i="1"/>
  <c r="F177" i="1"/>
  <c r="E172" i="1"/>
  <c r="F159" i="1"/>
  <c r="E159" i="1"/>
  <c r="F156" i="1"/>
  <c r="F131" i="1"/>
  <c r="E117" i="1"/>
  <c r="E115" i="1"/>
  <c r="F102" i="1"/>
  <c r="E102" i="1"/>
  <c r="F101" i="1"/>
  <c r="E101" i="1"/>
  <c r="F99" i="1"/>
  <c r="E99" i="1"/>
  <c r="F98" i="1"/>
  <c r="E98" i="1"/>
  <c r="F96" i="1"/>
  <c r="E96" i="1"/>
  <c r="E89" i="1"/>
  <c r="F85" i="1"/>
  <c r="E85" i="1"/>
  <c r="E81" i="1"/>
  <c r="E76" i="1"/>
  <c r="F73" i="1"/>
  <c r="E73" i="1"/>
  <c r="F72" i="1"/>
  <c r="E72" i="1"/>
  <c r="F71" i="1"/>
  <c r="E71" i="1"/>
  <c r="F70" i="1"/>
  <c r="E70" i="1"/>
  <c r="G204" i="1" l="1"/>
  <c r="E69" i="1"/>
  <c r="F113" i="1"/>
  <c r="E131" i="1"/>
  <c r="G131" i="1" s="1"/>
  <c r="E164" i="1"/>
  <c r="F153" i="1"/>
  <c r="F41" i="1"/>
  <c r="G41" i="1" s="1"/>
  <c r="F69" i="1"/>
  <c r="E113" i="1"/>
  <c r="G113" i="1" s="1"/>
  <c r="E176" i="1"/>
  <c r="F178" i="1"/>
  <c r="F83" i="1"/>
  <c r="F176" i="1"/>
  <c r="E75" i="1"/>
  <c r="G75" i="1" s="1"/>
  <c r="E153" i="1"/>
  <c r="G153" i="1" s="1"/>
  <c r="E236" i="1"/>
  <c r="G236" i="1" s="1"/>
  <c r="E83" i="1"/>
  <c r="E92" i="1"/>
  <c r="E178" i="1"/>
  <c r="G178" i="1" s="1"/>
  <c r="F75" i="1"/>
  <c r="E198" i="1"/>
  <c r="G198" i="1" s="1"/>
  <c r="F92" i="1"/>
  <c r="G83" i="1" l="1"/>
  <c r="G176" i="1"/>
  <c r="G92" i="1"/>
  <c r="G69" i="1"/>
  <c r="F251" i="1"/>
  <c r="E251" i="1"/>
  <c r="F247" i="1"/>
  <c r="F249" i="1" s="1"/>
  <c r="E247" i="1"/>
  <c r="E249" i="1" s="1"/>
  <c r="E252" i="1" l="1"/>
</calcChain>
</file>

<file path=xl/sharedStrings.xml><?xml version="1.0" encoding="utf-8"?>
<sst xmlns="http://schemas.openxmlformats.org/spreadsheetml/2006/main" count="112" uniqueCount="75">
  <si>
    <t xml:space="preserve">№ п.п. </t>
  </si>
  <si>
    <t>Наименование</t>
  </si>
  <si>
    <t>Назначение сети (теплоснабжение/ГВС)</t>
  </si>
  <si>
    <t>Диаметр</t>
  </si>
  <si>
    <t>Протяженность в 2-х трубном исчислении, м</t>
  </si>
  <si>
    <t>подземно</t>
  </si>
  <si>
    <t>надземно</t>
  </si>
  <si>
    <t>5</t>
  </si>
  <si>
    <t>6</t>
  </si>
  <si>
    <t>9</t>
  </si>
  <si>
    <t>10</t>
  </si>
  <si>
    <t>Муниципальные котельные</t>
  </si>
  <si>
    <t>1</t>
  </si>
  <si>
    <t>2</t>
  </si>
  <si>
    <t xml:space="preserve">Тепловые сети котельной №1 </t>
  </si>
  <si>
    <t>Теплоснабжение</t>
  </si>
  <si>
    <t>3</t>
  </si>
  <si>
    <t>ГВС</t>
  </si>
  <si>
    <t>4</t>
  </si>
  <si>
    <t>Котельная №2</t>
  </si>
  <si>
    <t>Тепловые сети котельной №2</t>
  </si>
  <si>
    <t>Котельная №3</t>
  </si>
  <si>
    <t>7</t>
  </si>
  <si>
    <t>Тепловые сети котельной №3</t>
  </si>
  <si>
    <t>8</t>
  </si>
  <si>
    <t>Котельная №4</t>
  </si>
  <si>
    <t>Тепловые сети котельной №4</t>
  </si>
  <si>
    <t>11</t>
  </si>
  <si>
    <t>Тепловые сети котельной №5</t>
  </si>
  <si>
    <t>12</t>
  </si>
  <si>
    <t>13</t>
  </si>
  <si>
    <t>Тепловые сети котельной №6</t>
  </si>
  <si>
    <t>14</t>
  </si>
  <si>
    <t>15</t>
  </si>
  <si>
    <t>Тепловые сети котельной №8</t>
  </si>
  <si>
    <t>16</t>
  </si>
  <si>
    <t>17</t>
  </si>
  <si>
    <t>Тепловые сети котельной №10</t>
  </si>
  <si>
    <t>18</t>
  </si>
  <si>
    <t>19</t>
  </si>
  <si>
    <t>Тепловые сети котельной №12</t>
  </si>
  <si>
    <t>20</t>
  </si>
  <si>
    <t>21</t>
  </si>
  <si>
    <t>Тепловые сети котельной №13</t>
  </si>
  <si>
    <t>22</t>
  </si>
  <si>
    <t>23</t>
  </si>
  <si>
    <t>Тепловые сети котельной №14</t>
  </si>
  <si>
    <t>24</t>
  </si>
  <si>
    <t>25</t>
  </si>
  <si>
    <t>Тепловые сети котельной №15</t>
  </si>
  <si>
    <t>26</t>
  </si>
  <si>
    <t>27</t>
  </si>
  <si>
    <t>Тепловые сети котельной №16</t>
  </si>
  <si>
    <t>28</t>
  </si>
  <si>
    <t>Тепловые сети котельной №17</t>
  </si>
  <si>
    <t>29</t>
  </si>
  <si>
    <t>30</t>
  </si>
  <si>
    <t>Тепловые сети котельной №18</t>
  </si>
  <si>
    <t>Тепловые сети котельной №19</t>
  </si>
  <si>
    <t>Тепловые сети котельной №20</t>
  </si>
  <si>
    <t>Тепловые сети котельной №22</t>
  </si>
  <si>
    <t>Тепловые сети котельной №24</t>
  </si>
  <si>
    <t>Тепловые сети котельной №25</t>
  </si>
  <si>
    <t>Тепловые сети котельной №26</t>
  </si>
  <si>
    <t>Тепловые сети котельной №27</t>
  </si>
  <si>
    <t>Тепловые сети котельной №28</t>
  </si>
  <si>
    <t>Тепловые сети котельной №29</t>
  </si>
  <si>
    <t>Тепловые сети котельной №31</t>
  </si>
  <si>
    <t>Тепловые сети котельной №9</t>
  </si>
  <si>
    <t xml:space="preserve"> ГВС</t>
  </si>
  <si>
    <t xml:space="preserve">Тепловые сети котельной №9 </t>
  </si>
  <si>
    <t>Тепловые сети котельной №11</t>
  </si>
  <si>
    <t>Итого</t>
  </si>
  <si>
    <t>Всего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</si>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</sst>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indexed="8"/>
      <name val="Times New Roman Cyr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>
      <protection locked="0"/>
    </xf>
    <xf numFmtId="0" fontId="6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/>
      <protection locked="0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/>
      <protection locked="0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/>
    </xf>
    <xf numFmtId="0" fontId="7" fillId="0" borderId="11" xfId="2" applyFont="1" applyFill="1" applyBorder="1" applyAlignment="1">
      <alignment vertical="center" wrapText="1"/>
    </xf>
    <xf numFmtId="164" fontId="7" fillId="0" borderId="12" xfId="2" applyNumberFormat="1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vertical="center" wrapText="1"/>
    </xf>
    <xf numFmtId="0" fontId="7" fillId="0" borderId="14" xfId="2" applyFont="1" applyFill="1" applyBorder="1" applyAlignment="1">
      <alignment vertical="center" wrapText="1"/>
    </xf>
    <xf numFmtId="0" fontId="5" fillId="0" borderId="3" xfId="1" applyFont="1" applyFill="1" applyBorder="1" applyAlignment="1" applyProtection="1">
      <alignment horizontal="center"/>
      <protection locked="0"/>
    </xf>
    <xf numFmtId="165" fontId="2" fillId="0" borderId="7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  <protection locked="0"/>
    </xf>
    <xf numFmtId="165" fontId="0" fillId="0" borderId="0" xfId="0" applyNumberFormat="1"/>
    <xf numFmtId="4" fontId="7" fillId="0" borderId="15" xfId="2" applyNumberFormat="1" applyFont="1" applyFill="1" applyBorder="1" applyAlignment="1">
      <alignment horizontal="center" vertical="center" wrapText="1"/>
    </xf>
    <xf numFmtId="4" fontId="7" fillId="0" borderId="16" xfId="2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66" fontId="8" fillId="0" borderId="0" xfId="0" applyNumberFormat="1" applyFont="1"/>
    <xf numFmtId="166" fontId="0" fillId="0" borderId="0" xfId="0" applyNumberFormat="1"/>
  </cellXfs>
  <cellStyles count="3">
    <cellStyle name="Îáű÷íűé_20" xfId="1" xr:uid="{9B7E8BEF-BAD1-4B9F-9676-D938AF732218}"/>
    <cellStyle name="Обычный" xfId="0" builtinId="0"/>
    <cellStyle name="Обычный_макет г. Тюмень" xfId="2" xr:uid="{6101E031-D525-4126-8EE6-31AC04FB43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2"/>
  <sheetViews>
    <sheetView tabSelected="1" topLeftCell="A188" workbookViewId="0">
      <selection activeCell="E199" sqref="E199:F203"/>
    </sheetView>
  </sheetViews>
  <sheetFormatPr defaultRowHeight="15" x14ac:dyDescent="0.25"/>
  <cols>
    <col min="1" max="1" width="4.7109375" customWidth="1"/>
    <col min="2" max="2" width="25.28515625" customWidth="1"/>
    <col min="3" max="3" width="33" customWidth="1"/>
    <col min="4" max="4" width="12.28515625" customWidth="1"/>
    <col min="5" max="5" width="13.140625" customWidth="1"/>
    <col min="6" max="6" width="16.140625" customWidth="1"/>
    <col min="7" max="7" width="19.85546875" customWidth="1"/>
  </cols>
  <sheetData>
    <row r="1" spans="1:6" x14ac:dyDescent="0.25">
      <c r="A1" s="46" t="s">
        <v>0</v>
      </c>
      <c r="B1" s="45" t="s">
        <v>1</v>
      </c>
      <c r="C1" s="45" t="s">
        <v>2</v>
      </c>
      <c r="D1" s="47" t="s">
        <v>3</v>
      </c>
      <c r="E1" s="50">
        <v>2025</v>
      </c>
      <c r="F1" s="51"/>
    </row>
    <row r="2" spans="1:6" ht="47.25" customHeight="1" x14ac:dyDescent="0.25">
      <c r="A2" s="46"/>
      <c r="B2" s="45"/>
      <c r="C2" s="45"/>
      <c r="D2" s="48"/>
      <c r="E2" s="43" t="s">
        <v>4</v>
      </c>
      <c r="F2" s="44"/>
    </row>
    <row r="3" spans="1:6" x14ac:dyDescent="0.25">
      <c r="A3" s="46"/>
      <c r="B3" s="45"/>
      <c r="C3" s="45"/>
      <c r="D3" s="49"/>
      <c r="E3" s="1" t="s">
        <v>5</v>
      </c>
      <c r="F3" s="1" t="s">
        <v>6</v>
      </c>
    </row>
    <row r="4" spans="1:6" x14ac:dyDescent="0.25">
      <c r="A4" s="2">
        <v>1</v>
      </c>
      <c r="B4" s="1">
        <v>2</v>
      </c>
      <c r="C4" s="1">
        <v>4</v>
      </c>
      <c r="D4" s="1"/>
      <c r="E4" s="2" t="s">
        <v>7</v>
      </c>
      <c r="F4" s="2" t="s">
        <v>8</v>
      </c>
    </row>
    <row r="5" spans="1:6" x14ac:dyDescent="0.25">
      <c r="A5" s="3"/>
      <c r="B5" s="45" t="s">
        <v>11</v>
      </c>
      <c r="C5" s="45"/>
      <c r="D5" s="45"/>
      <c r="E5" s="45"/>
      <c r="F5" s="45"/>
    </row>
    <row r="6" spans="1:6" ht="28.5" x14ac:dyDescent="0.25">
      <c r="A6" s="3" t="s">
        <v>12</v>
      </c>
      <c r="B6" s="1" t="s">
        <v>14</v>
      </c>
      <c r="C6" s="1" t="s">
        <v>15</v>
      </c>
      <c r="D6" s="1"/>
      <c r="E6" s="5"/>
      <c r="F6" s="5"/>
    </row>
    <row r="7" spans="1:6" hidden="1" x14ac:dyDescent="0.25">
      <c r="A7" s="3"/>
      <c r="B7" s="4"/>
      <c r="C7" s="4"/>
      <c r="D7" s="4">
        <v>259</v>
      </c>
      <c r="E7" s="6"/>
      <c r="F7" s="6"/>
    </row>
    <row r="8" spans="1:6" hidden="1" x14ac:dyDescent="0.25">
      <c r="A8" s="3"/>
      <c r="B8" s="4"/>
      <c r="C8" s="4"/>
      <c r="D8" s="4">
        <v>207</v>
      </c>
      <c r="E8" s="6"/>
      <c r="F8" s="6"/>
    </row>
    <row r="9" spans="1:6" hidden="1" x14ac:dyDescent="0.25">
      <c r="A9" s="3"/>
      <c r="B9" s="4"/>
      <c r="C9" s="4"/>
      <c r="D9" s="4">
        <v>150</v>
      </c>
      <c r="E9" s="6"/>
      <c r="F9" s="6"/>
    </row>
    <row r="10" spans="1:6" hidden="1" x14ac:dyDescent="0.25">
      <c r="A10" s="3"/>
      <c r="B10" s="4"/>
      <c r="C10" s="4"/>
      <c r="D10" s="4">
        <v>100</v>
      </c>
      <c r="E10" s="6"/>
      <c r="F10" s="6"/>
    </row>
    <row r="11" spans="1:6" hidden="1" x14ac:dyDescent="0.25">
      <c r="A11" s="3"/>
      <c r="B11" s="4"/>
      <c r="C11" s="4"/>
      <c r="D11" s="4">
        <v>82</v>
      </c>
      <c r="E11" s="6"/>
      <c r="F11" s="6"/>
    </row>
    <row r="12" spans="1:6" hidden="1" x14ac:dyDescent="0.25">
      <c r="A12" s="3"/>
      <c r="B12" s="4"/>
      <c r="C12" s="4"/>
      <c r="D12" s="4">
        <v>70</v>
      </c>
      <c r="E12" s="6"/>
      <c r="F12" s="6"/>
    </row>
    <row r="13" spans="1:6" hidden="1" x14ac:dyDescent="0.25">
      <c r="A13" s="3"/>
      <c r="B13" s="4"/>
      <c r="C13" s="4"/>
      <c r="D13" s="4">
        <v>51</v>
      </c>
      <c r="E13" s="6"/>
      <c r="F13" s="6"/>
    </row>
    <row r="14" spans="1:6" hidden="1" x14ac:dyDescent="0.25">
      <c r="A14" s="3"/>
      <c r="B14" s="4"/>
      <c r="C14" s="4"/>
      <c r="D14" s="4">
        <v>40</v>
      </c>
      <c r="E14" s="6"/>
      <c r="F14" s="6"/>
    </row>
    <row r="15" spans="1:6" hidden="1" x14ac:dyDescent="0.25">
      <c r="A15" s="3"/>
      <c r="B15" s="4"/>
      <c r="C15" s="4"/>
      <c r="D15" s="4">
        <v>32</v>
      </c>
      <c r="E15" s="6"/>
      <c r="F15" s="6"/>
    </row>
    <row r="16" spans="1:6" ht="28.5" x14ac:dyDescent="0.25">
      <c r="A16" s="3" t="s">
        <v>13</v>
      </c>
      <c r="B16" s="1" t="s">
        <v>14</v>
      </c>
      <c r="C16" s="1" t="s">
        <v>17</v>
      </c>
      <c r="D16" s="1"/>
      <c r="E16" s="5"/>
      <c r="F16" s="5"/>
    </row>
    <row r="17" spans="1:7" ht="15.75" hidden="1" x14ac:dyDescent="0.25">
      <c r="A17" s="3"/>
      <c r="B17" s="4"/>
      <c r="C17" s="7"/>
      <c r="D17" s="7">
        <v>150</v>
      </c>
      <c r="E17" s="6"/>
      <c r="F17" s="6"/>
    </row>
    <row r="18" spans="1:7" ht="15.75" hidden="1" x14ac:dyDescent="0.25">
      <c r="A18" s="3"/>
      <c r="B18" s="4"/>
      <c r="C18" s="7"/>
      <c r="D18" s="7">
        <v>82</v>
      </c>
      <c r="E18" s="6"/>
      <c r="F18" s="6"/>
    </row>
    <row r="19" spans="1:7" ht="15.75" hidden="1" x14ac:dyDescent="0.25">
      <c r="A19" s="3"/>
      <c r="B19" s="4"/>
      <c r="C19" s="7"/>
      <c r="D19" s="7">
        <v>70</v>
      </c>
      <c r="E19" s="6"/>
      <c r="F19" s="6"/>
    </row>
    <row r="20" spans="1:7" ht="15.75" hidden="1" x14ac:dyDescent="0.25">
      <c r="A20" s="3"/>
      <c r="B20" s="4"/>
      <c r="C20" s="7"/>
      <c r="D20" s="7">
        <v>51</v>
      </c>
      <c r="E20" s="6"/>
      <c r="F20" s="6"/>
    </row>
    <row r="21" spans="1:7" ht="15.75" hidden="1" x14ac:dyDescent="0.25">
      <c r="A21" s="3"/>
      <c r="B21" s="4"/>
      <c r="C21" s="7"/>
      <c r="D21" s="7">
        <v>40</v>
      </c>
      <c r="E21" s="6"/>
      <c r="F21" s="6"/>
    </row>
    <row r="22" spans="1:7" ht="15.75" hidden="1" x14ac:dyDescent="0.25">
      <c r="A22" s="3"/>
      <c r="B22" s="4"/>
      <c r="C22" s="7"/>
      <c r="D22" s="7">
        <v>32</v>
      </c>
      <c r="E22" s="6"/>
      <c r="F22" s="6"/>
    </row>
    <row r="23" spans="1:7" ht="15.75" hidden="1" x14ac:dyDescent="0.25">
      <c r="A23" s="3"/>
      <c r="B23" s="4"/>
      <c r="C23" s="7"/>
      <c r="D23" s="7">
        <v>25</v>
      </c>
      <c r="E23" s="6"/>
      <c r="F23" s="6"/>
    </row>
    <row r="24" spans="1:7" hidden="1" x14ac:dyDescent="0.25">
      <c r="A24" s="3" t="s">
        <v>18</v>
      </c>
      <c r="B24" s="4" t="s">
        <v>19</v>
      </c>
      <c r="C24" s="4"/>
      <c r="D24" s="4"/>
      <c r="E24" s="6"/>
      <c r="F24" s="6"/>
    </row>
    <row r="25" spans="1:7" ht="28.5" x14ac:dyDescent="0.25">
      <c r="A25" s="3" t="s">
        <v>16</v>
      </c>
      <c r="B25" s="1" t="s">
        <v>20</v>
      </c>
      <c r="C25" s="1" t="s">
        <v>15</v>
      </c>
      <c r="D25" s="1"/>
      <c r="E25" s="5">
        <f>SUM(E26:E28)</f>
        <v>125.3</v>
      </c>
      <c r="F25" s="5">
        <f>SUM(F26:F28)</f>
        <v>10.870000000000005</v>
      </c>
      <c r="G25" s="52">
        <f>SUM(E25:F25)</f>
        <v>136.17000000000002</v>
      </c>
    </row>
    <row r="26" spans="1:7" ht="15.75" hidden="1" x14ac:dyDescent="0.25">
      <c r="A26" s="3"/>
      <c r="B26" s="4"/>
      <c r="C26" s="4"/>
      <c r="D26" s="7">
        <v>100</v>
      </c>
      <c r="E26" s="6">
        <v>34.380000000000003</v>
      </c>
      <c r="F26" s="6">
        <v>0</v>
      </c>
      <c r="G26" s="53">
        <f t="shared" ref="G26:G89" si="0">SUM(E26:F26)</f>
        <v>34.380000000000003</v>
      </c>
    </row>
    <row r="27" spans="1:7" ht="15.75" hidden="1" x14ac:dyDescent="0.25">
      <c r="A27" s="3"/>
      <c r="B27" s="4"/>
      <c r="C27" s="4"/>
      <c r="D27" s="7">
        <v>51</v>
      </c>
      <c r="E27" s="6">
        <v>40.669999999999995</v>
      </c>
      <c r="F27" s="6">
        <v>10.870000000000005</v>
      </c>
      <c r="G27" s="53">
        <f t="shared" si="0"/>
        <v>51.54</v>
      </c>
    </row>
    <row r="28" spans="1:7" ht="15.75" hidden="1" x14ac:dyDescent="0.25">
      <c r="A28" s="3"/>
      <c r="B28" s="4"/>
      <c r="C28" s="4"/>
      <c r="D28" s="7">
        <v>32</v>
      </c>
      <c r="E28" s="6">
        <v>50.25</v>
      </c>
      <c r="F28" s="6">
        <v>0</v>
      </c>
      <c r="G28" s="53">
        <f t="shared" si="0"/>
        <v>50.25</v>
      </c>
    </row>
    <row r="29" spans="1:7" hidden="1" x14ac:dyDescent="0.25">
      <c r="A29" s="3" t="s">
        <v>8</v>
      </c>
      <c r="B29" s="4" t="s">
        <v>21</v>
      </c>
      <c r="C29" s="4"/>
      <c r="D29" s="4"/>
      <c r="E29" s="6"/>
      <c r="F29" s="6"/>
      <c r="G29" s="53">
        <f t="shared" si="0"/>
        <v>0</v>
      </c>
    </row>
    <row r="30" spans="1:7" ht="28.5" x14ac:dyDescent="0.25">
      <c r="A30" s="3" t="s">
        <v>18</v>
      </c>
      <c r="B30" s="1" t="s">
        <v>23</v>
      </c>
      <c r="C30" s="1" t="s">
        <v>15</v>
      </c>
      <c r="D30" s="1"/>
      <c r="E30" s="5">
        <f>SUM(E31:E39)</f>
        <v>917.72000000000014</v>
      </c>
      <c r="F30" s="5">
        <f>SUM(F31:F39)</f>
        <v>3994.0400000000004</v>
      </c>
      <c r="G30" s="52">
        <f t="shared" si="0"/>
        <v>4911.76</v>
      </c>
    </row>
    <row r="31" spans="1:7" ht="15.75" hidden="1" x14ac:dyDescent="0.25">
      <c r="A31" s="3"/>
      <c r="B31" s="4"/>
      <c r="C31" s="4"/>
      <c r="D31" s="7">
        <v>259</v>
      </c>
      <c r="E31" s="6">
        <v>405.66</v>
      </c>
      <c r="F31" s="6">
        <v>74.339999999999961</v>
      </c>
      <c r="G31" s="53">
        <f t="shared" si="0"/>
        <v>480</v>
      </c>
    </row>
    <row r="32" spans="1:7" ht="15.75" hidden="1" x14ac:dyDescent="0.25">
      <c r="A32" s="3"/>
      <c r="B32" s="4"/>
      <c r="C32" s="4"/>
      <c r="D32" s="7">
        <v>207</v>
      </c>
      <c r="E32" s="6"/>
      <c r="F32" s="6">
        <v>880.37</v>
      </c>
      <c r="G32" s="53">
        <f t="shared" si="0"/>
        <v>880.37</v>
      </c>
    </row>
    <row r="33" spans="1:7" ht="15.75" hidden="1" x14ac:dyDescent="0.25">
      <c r="A33" s="3"/>
      <c r="B33" s="4"/>
      <c r="C33" s="4"/>
      <c r="D33" s="7">
        <v>150</v>
      </c>
      <c r="E33" s="6">
        <v>139.04</v>
      </c>
      <c r="F33" s="6">
        <v>717.95999999999992</v>
      </c>
      <c r="G33" s="53">
        <f t="shared" si="0"/>
        <v>856.99999999999989</v>
      </c>
    </row>
    <row r="34" spans="1:7" ht="15.75" hidden="1" x14ac:dyDescent="0.25">
      <c r="A34" s="3"/>
      <c r="B34" s="4"/>
      <c r="C34" s="4"/>
      <c r="D34" s="7">
        <v>100</v>
      </c>
      <c r="E34" s="6"/>
      <c r="F34" s="6">
        <v>502</v>
      </c>
      <c r="G34" s="53">
        <f t="shared" si="0"/>
        <v>502</v>
      </c>
    </row>
    <row r="35" spans="1:7" ht="15.75" hidden="1" x14ac:dyDescent="0.25">
      <c r="A35" s="3"/>
      <c r="B35" s="4"/>
      <c r="C35" s="4"/>
      <c r="D35" s="7">
        <v>82</v>
      </c>
      <c r="E35" s="6">
        <v>207.19</v>
      </c>
      <c r="F35" s="6">
        <v>684.81000000000006</v>
      </c>
      <c r="G35" s="53">
        <f t="shared" si="0"/>
        <v>892</v>
      </c>
    </row>
    <row r="36" spans="1:7" ht="15.75" hidden="1" x14ac:dyDescent="0.25">
      <c r="A36" s="3"/>
      <c r="B36" s="4"/>
      <c r="C36" s="4"/>
      <c r="D36" s="7">
        <v>70</v>
      </c>
      <c r="E36" s="6">
        <v>12.6</v>
      </c>
      <c r="F36" s="6">
        <v>119.4</v>
      </c>
      <c r="G36" s="53">
        <f t="shared" si="0"/>
        <v>132</v>
      </c>
    </row>
    <row r="37" spans="1:7" ht="15.75" hidden="1" x14ac:dyDescent="0.25">
      <c r="A37" s="3"/>
      <c r="B37" s="4"/>
      <c r="C37" s="4"/>
      <c r="D37" s="7">
        <v>51</v>
      </c>
      <c r="E37" s="6">
        <v>110.08</v>
      </c>
      <c r="F37" s="6">
        <v>692.42</v>
      </c>
      <c r="G37" s="53">
        <f t="shared" si="0"/>
        <v>802.5</v>
      </c>
    </row>
    <row r="38" spans="1:7" ht="15.75" hidden="1" x14ac:dyDescent="0.25">
      <c r="A38" s="3"/>
      <c r="B38" s="4"/>
      <c r="C38" s="4"/>
      <c r="D38" s="7">
        <v>40</v>
      </c>
      <c r="E38" s="6">
        <v>37.650000000000006</v>
      </c>
      <c r="F38" s="6">
        <v>21.55</v>
      </c>
      <c r="G38" s="53">
        <f t="shared" si="0"/>
        <v>59.2</v>
      </c>
    </row>
    <row r="39" spans="1:7" ht="15.75" hidden="1" x14ac:dyDescent="0.25">
      <c r="A39" s="3"/>
      <c r="B39" s="4"/>
      <c r="C39" s="4"/>
      <c r="D39" s="7">
        <v>32</v>
      </c>
      <c r="E39" s="6">
        <v>5.5</v>
      </c>
      <c r="F39" s="6">
        <v>301.19</v>
      </c>
      <c r="G39" s="53">
        <f t="shared" si="0"/>
        <v>306.69</v>
      </c>
    </row>
    <row r="40" spans="1:7" hidden="1" x14ac:dyDescent="0.25">
      <c r="A40" s="3" t="s">
        <v>24</v>
      </c>
      <c r="B40" s="4" t="s">
        <v>25</v>
      </c>
      <c r="C40" s="4"/>
      <c r="D40" s="4"/>
      <c r="E40" s="6"/>
      <c r="F40" s="6"/>
      <c r="G40" s="53">
        <f t="shared" si="0"/>
        <v>0</v>
      </c>
    </row>
    <row r="41" spans="1:7" ht="28.5" x14ac:dyDescent="0.25">
      <c r="A41" s="3" t="s">
        <v>7</v>
      </c>
      <c r="B41" s="1" t="s">
        <v>26</v>
      </c>
      <c r="C41" s="1" t="s">
        <v>15</v>
      </c>
      <c r="D41" s="4"/>
      <c r="E41" s="5">
        <v>0</v>
      </c>
      <c r="F41" s="5">
        <f>SUM(F42:F50)</f>
        <v>3029.2899999999995</v>
      </c>
      <c r="G41" s="52">
        <f t="shared" si="0"/>
        <v>3029.2899999999995</v>
      </c>
    </row>
    <row r="42" spans="1:7" ht="15.75" hidden="1" x14ac:dyDescent="0.25">
      <c r="A42" s="3"/>
      <c r="B42" s="4"/>
      <c r="C42" s="4"/>
      <c r="D42" s="7">
        <v>207</v>
      </c>
      <c r="E42" s="6"/>
      <c r="F42" s="6">
        <v>399</v>
      </c>
      <c r="G42" s="53">
        <f t="shared" si="0"/>
        <v>399</v>
      </c>
    </row>
    <row r="43" spans="1:7" ht="15.75" hidden="1" x14ac:dyDescent="0.25">
      <c r="A43" s="3"/>
      <c r="B43" s="4"/>
      <c r="C43" s="4"/>
      <c r="D43" s="7">
        <v>150</v>
      </c>
      <c r="E43" s="6"/>
      <c r="F43" s="6">
        <v>1083.9999999999998</v>
      </c>
      <c r="G43" s="53">
        <f t="shared" si="0"/>
        <v>1083.9999999999998</v>
      </c>
    </row>
    <row r="44" spans="1:7" ht="15.75" hidden="1" x14ac:dyDescent="0.25">
      <c r="A44" s="3"/>
      <c r="B44" s="4"/>
      <c r="C44" s="4"/>
      <c r="D44" s="7">
        <v>125</v>
      </c>
      <c r="E44" s="6"/>
      <c r="F44" s="6">
        <v>44.43</v>
      </c>
      <c r="G44" s="53">
        <f t="shared" si="0"/>
        <v>44.43</v>
      </c>
    </row>
    <row r="45" spans="1:7" ht="15.75" hidden="1" x14ac:dyDescent="0.25">
      <c r="A45" s="3"/>
      <c r="B45" s="4"/>
      <c r="C45" s="4"/>
      <c r="D45" s="7">
        <v>100</v>
      </c>
      <c r="E45" s="6"/>
      <c r="F45" s="6">
        <v>332.13</v>
      </c>
      <c r="G45" s="53">
        <f t="shared" si="0"/>
        <v>332.13</v>
      </c>
    </row>
    <row r="46" spans="1:7" ht="15.75" hidden="1" x14ac:dyDescent="0.25">
      <c r="A46" s="3"/>
      <c r="B46" s="4"/>
      <c r="C46" s="4"/>
      <c r="D46" s="7">
        <v>82</v>
      </c>
      <c r="E46" s="6"/>
      <c r="F46" s="6">
        <v>316.7</v>
      </c>
      <c r="G46" s="53">
        <f t="shared" si="0"/>
        <v>316.7</v>
      </c>
    </row>
    <row r="47" spans="1:7" ht="15.75" hidden="1" x14ac:dyDescent="0.25">
      <c r="A47" s="3"/>
      <c r="B47" s="4"/>
      <c r="C47" s="4"/>
      <c r="D47" s="7">
        <v>70</v>
      </c>
      <c r="E47" s="6"/>
      <c r="F47" s="6">
        <v>207.60999999999999</v>
      </c>
      <c r="G47" s="53">
        <f t="shared" si="0"/>
        <v>207.60999999999999</v>
      </c>
    </row>
    <row r="48" spans="1:7" ht="15.75" hidden="1" x14ac:dyDescent="0.25">
      <c r="A48" s="3"/>
      <c r="B48" s="4"/>
      <c r="C48" s="4"/>
      <c r="D48" s="7">
        <v>51</v>
      </c>
      <c r="E48" s="6"/>
      <c r="F48" s="6">
        <v>555.14</v>
      </c>
      <c r="G48" s="53">
        <f t="shared" si="0"/>
        <v>555.14</v>
      </c>
    </row>
    <row r="49" spans="1:7" ht="15.75" hidden="1" x14ac:dyDescent="0.25">
      <c r="A49" s="3"/>
      <c r="B49" s="4"/>
      <c r="C49" s="4"/>
      <c r="D49" s="7">
        <v>40</v>
      </c>
      <c r="E49" s="6"/>
      <c r="F49" s="6">
        <v>54.62</v>
      </c>
      <c r="G49" s="53">
        <f t="shared" si="0"/>
        <v>54.62</v>
      </c>
    </row>
    <row r="50" spans="1:7" ht="15.75" hidden="1" x14ac:dyDescent="0.25">
      <c r="A50" s="3"/>
      <c r="B50" s="4"/>
      <c r="C50" s="4"/>
      <c r="D50" s="7">
        <v>32</v>
      </c>
      <c r="E50" s="6"/>
      <c r="F50" s="6">
        <v>35.659999999999997</v>
      </c>
      <c r="G50" s="53">
        <f t="shared" si="0"/>
        <v>35.659999999999997</v>
      </c>
    </row>
    <row r="51" spans="1:7" ht="28.5" x14ac:dyDescent="0.25">
      <c r="A51" s="3" t="s">
        <v>8</v>
      </c>
      <c r="B51" s="1" t="s">
        <v>28</v>
      </c>
      <c r="C51" s="1" t="s">
        <v>15</v>
      </c>
      <c r="D51" s="4"/>
      <c r="E51" s="5">
        <f>SUM(E52:E59)</f>
        <v>1519.6299999999999</v>
      </c>
      <c r="F51" s="5">
        <v>2323.16</v>
      </c>
      <c r="G51" s="52">
        <f t="shared" si="0"/>
        <v>3842.79</v>
      </c>
    </row>
    <row r="52" spans="1:7" ht="15.75" hidden="1" x14ac:dyDescent="0.25">
      <c r="A52" s="3"/>
      <c r="B52" s="4"/>
      <c r="C52" s="4"/>
      <c r="D52" s="7">
        <v>207</v>
      </c>
      <c r="E52" s="6">
        <v>35.299999999999997</v>
      </c>
      <c r="F52" s="6">
        <v>206.23999999999998</v>
      </c>
      <c r="G52" s="53">
        <f t="shared" si="0"/>
        <v>241.53999999999996</v>
      </c>
    </row>
    <row r="53" spans="1:7" ht="15.75" hidden="1" x14ac:dyDescent="0.25">
      <c r="A53" s="3"/>
      <c r="B53" s="4"/>
      <c r="C53" s="4"/>
      <c r="D53" s="7">
        <v>150</v>
      </c>
      <c r="E53" s="6">
        <v>564.54999999999995</v>
      </c>
      <c r="F53" s="6">
        <v>428.33</v>
      </c>
      <c r="G53" s="53">
        <f t="shared" si="0"/>
        <v>992.87999999999988</v>
      </c>
    </row>
    <row r="54" spans="1:7" ht="15.75" hidden="1" x14ac:dyDescent="0.25">
      <c r="A54" s="3"/>
      <c r="B54" s="4"/>
      <c r="C54" s="4"/>
      <c r="D54" s="7">
        <v>100</v>
      </c>
      <c r="E54" s="6">
        <v>183.7</v>
      </c>
      <c r="F54" s="6">
        <v>526.80000000000007</v>
      </c>
      <c r="G54" s="53">
        <f t="shared" si="0"/>
        <v>710.5</v>
      </c>
    </row>
    <row r="55" spans="1:7" ht="15.75" hidden="1" x14ac:dyDescent="0.25">
      <c r="A55" s="3"/>
      <c r="B55" s="4"/>
      <c r="C55" s="4"/>
      <c r="D55" s="7">
        <v>82</v>
      </c>
      <c r="E55" s="6">
        <v>173.28</v>
      </c>
      <c r="F55" s="6">
        <v>88.370000000000019</v>
      </c>
      <c r="G55" s="53">
        <f t="shared" si="0"/>
        <v>261.65000000000003</v>
      </c>
    </row>
    <row r="56" spans="1:7" ht="15.75" hidden="1" x14ac:dyDescent="0.25">
      <c r="A56" s="3"/>
      <c r="B56" s="4"/>
      <c r="C56" s="4"/>
      <c r="D56" s="7">
        <v>70</v>
      </c>
      <c r="E56" s="6">
        <v>0</v>
      </c>
      <c r="F56" s="6">
        <v>91.48</v>
      </c>
      <c r="G56" s="53">
        <f t="shared" si="0"/>
        <v>91.48</v>
      </c>
    </row>
    <row r="57" spans="1:7" ht="15.75" hidden="1" x14ac:dyDescent="0.25">
      <c r="A57" s="3"/>
      <c r="B57" s="4"/>
      <c r="C57" s="4"/>
      <c r="D57" s="7">
        <v>51</v>
      </c>
      <c r="E57" s="6">
        <v>273.33999999999997</v>
      </c>
      <c r="F57" s="6">
        <v>434.9</v>
      </c>
      <c r="G57" s="53">
        <f t="shared" si="0"/>
        <v>708.24</v>
      </c>
    </row>
    <row r="58" spans="1:7" ht="15.75" hidden="1" x14ac:dyDescent="0.25">
      <c r="A58" s="3"/>
      <c r="B58" s="4"/>
      <c r="C58" s="4"/>
      <c r="D58" s="7">
        <v>40</v>
      </c>
      <c r="E58" s="6">
        <v>5.51</v>
      </c>
      <c r="F58" s="6">
        <v>106.02000000000001</v>
      </c>
      <c r="G58" s="53">
        <f t="shared" si="0"/>
        <v>111.53000000000002</v>
      </c>
    </row>
    <row r="59" spans="1:7" ht="15.75" hidden="1" x14ac:dyDescent="0.25">
      <c r="A59" s="3"/>
      <c r="B59" s="4"/>
      <c r="C59" s="4"/>
      <c r="D59" s="7">
        <v>32</v>
      </c>
      <c r="E59" s="6">
        <v>283.95</v>
      </c>
      <c r="F59" s="6">
        <v>441.02000000000004</v>
      </c>
      <c r="G59" s="53">
        <f t="shared" si="0"/>
        <v>724.97</v>
      </c>
    </row>
    <row r="60" spans="1:7" ht="28.5" x14ac:dyDescent="0.25">
      <c r="A60" s="3" t="s">
        <v>22</v>
      </c>
      <c r="B60" s="1" t="s">
        <v>31</v>
      </c>
      <c r="C60" s="1" t="s">
        <v>15</v>
      </c>
      <c r="D60" s="4"/>
      <c r="E60" s="5">
        <f>SUM(E61:E68)</f>
        <v>912.88</v>
      </c>
      <c r="F60" s="5">
        <f>SUM(F61:F68)</f>
        <v>4225.0000000000009</v>
      </c>
      <c r="G60" s="52">
        <f t="shared" si="0"/>
        <v>5137.880000000001</v>
      </c>
    </row>
    <row r="61" spans="1:7" ht="15.75" hidden="1" x14ac:dyDescent="0.25">
      <c r="A61" s="3"/>
      <c r="B61" s="4"/>
      <c r="C61" s="4"/>
      <c r="D61" s="7">
        <v>259</v>
      </c>
      <c r="E61" s="6">
        <v>29.93</v>
      </c>
      <c r="F61" s="6">
        <v>354.3</v>
      </c>
      <c r="G61" s="53">
        <f t="shared" si="0"/>
        <v>384.23</v>
      </c>
    </row>
    <row r="62" spans="1:7" ht="15.75" hidden="1" x14ac:dyDescent="0.25">
      <c r="A62" s="3"/>
      <c r="B62" s="4"/>
      <c r="C62" s="4"/>
      <c r="D62" s="7">
        <v>207</v>
      </c>
      <c r="E62" s="6">
        <v>104.1</v>
      </c>
      <c r="F62" s="6">
        <v>726.08</v>
      </c>
      <c r="G62" s="53">
        <f t="shared" si="0"/>
        <v>830.18000000000006</v>
      </c>
    </row>
    <row r="63" spans="1:7" ht="15.75" hidden="1" x14ac:dyDescent="0.25">
      <c r="A63" s="3"/>
      <c r="B63" s="4"/>
      <c r="C63" s="4"/>
      <c r="D63" s="7">
        <v>150</v>
      </c>
      <c r="E63" s="6">
        <v>8.9600000000000009</v>
      </c>
      <c r="F63" s="6">
        <v>720.07</v>
      </c>
      <c r="G63" s="53">
        <f t="shared" si="0"/>
        <v>729.03000000000009</v>
      </c>
    </row>
    <row r="64" spans="1:7" ht="15.75" hidden="1" x14ac:dyDescent="0.25">
      <c r="A64" s="3"/>
      <c r="B64" s="4"/>
      <c r="C64" s="4"/>
      <c r="D64" s="7">
        <v>100</v>
      </c>
      <c r="E64" s="6">
        <v>174.04000000000002</v>
      </c>
      <c r="F64" s="6">
        <v>1045.3800000000001</v>
      </c>
      <c r="G64" s="53">
        <f t="shared" si="0"/>
        <v>1219.42</v>
      </c>
    </row>
    <row r="65" spans="1:7" ht="15.75" hidden="1" x14ac:dyDescent="0.25">
      <c r="A65" s="3"/>
      <c r="B65" s="4"/>
      <c r="C65" s="4"/>
      <c r="D65" s="7">
        <v>82</v>
      </c>
      <c r="E65" s="6">
        <v>57.459999999999994</v>
      </c>
      <c r="F65" s="6">
        <v>266.45000000000005</v>
      </c>
      <c r="G65" s="53">
        <f t="shared" si="0"/>
        <v>323.91000000000003</v>
      </c>
    </row>
    <row r="66" spans="1:7" ht="15.75" hidden="1" x14ac:dyDescent="0.25">
      <c r="A66" s="3"/>
      <c r="B66" s="4"/>
      <c r="C66" s="4"/>
      <c r="D66" s="7">
        <v>70</v>
      </c>
      <c r="E66" s="6">
        <v>210.52</v>
      </c>
      <c r="F66" s="6">
        <v>270.64999999999998</v>
      </c>
      <c r="G66" s="53">
        <f t="shared" si="0"/>
        <v>481.16999999999996</v>
      </c>
    </row>
    <row r="67" spans="1:7" ht="15.75" hidden="1" x14ac:dyDescent="0.25">
      <c r="A67" s="3"/>
      <c r="B67" s="4"/>
      <c r="C67" s="4"/>
      <c r="D67" s="7">
        <v>51</v>
      </c>
      <c r="E67" s="6">
        <v>194.45999999999998</v>
      </c>
      <c r="F67" s="6">
        <v>485.8</v>
      </c>
      <c r="G67" s="53">
        <f t="shared" si="0"/>
        <v>680.26</v>
      </c>
    </row>
    <row r="68" spans="1:7" ht="15.75" hidden="1" x14ac:dyDescent="0.25">
      <c r="A68" s="3"/>
      <c r="B68" s="4"/>
      <c r="C68" s="4"/>
      <c r="D68" s="7">
        <v>32</v>
      </c>
      <c r="E68" s="6">
        <v>133.41</v>
      </c>
      <c r="F68" s="6">
        <v>356.27</v>
      </c>
      <c r="G68" s="53">
        <f t="shared" si="0"/>
        <v>489.67999999999995</v>
      </c>
    </row>
    <row r="69" spans="1:7" ht="28.5" x14ac:dyDescent="0.25">
      <c r="A69" s="3" t="s">
        <v>24</v>
      </c>
      <c r="B69" s="1" t="s">
        <v>34</v>
      </c>
      <c r="C69" s="1" t="s">
        <v>15</v>
      </c>
      <c r="D69" s="1"/>
      <c r="E69" s="5">
        <f t="shared" ref="E69:F69" si="1">SUM(E70:E74)</f>
        <v>120.5</v>
      </c>
      <c r="F69" s="5">
        <f t="shared" si="1"/>
        <v>272.52000000000004</v>
      </c>
      <c r="G69" s="52">
        <f t="shared" si="0"/>
        <v>393.02000000000004</v>
      </c>
    </row>
    <row r="70" spans="1:7" hidden="1" x14ac:dyDescent="0.25">
      <c r="A70" s="3"/>
      <c r="B70" s="4"/>
      <c r="C70" s="4"/>
      <c r="D70" s="4">
        <v>150</v>
      </c>
      <c r="E70" s="9">
        <f>27.91</f>
        <v>27.91</v>
      </c>
      <c r="F70" s="6">
        <f>5.9+83.12-83.12+83.12</f>
        <v>89.02000000000001</v>
      </c>
      <c r="G70" s="53">
        <f t="shared" si="0"/>
        <v>116.93</v>
      </c>
    </row>
    <row r="71" spans="1:7" hidden="1" x14ac:dyDescent="0.25">
      <c r="A71" s="3"/>
      <c r="B71" s="4"/>
      <c r="C71" s="4"/>
      <c r="D71" s="4">
        <v>82</v>
      </c>
      <c r="E71" s="9">
        <f>5.83-13.74+7.91</f>
        <v>0</v>
      </c>
      <c r="F71" s="6">
        <f>158.52-158.52</f>
        <v>0</v>
      </c>
      <c r="G71" s="53">
        <f t="shared" si="0"/>
        <v>0</v>
      </c>
    </row>
    <row r="72" spans="1:7" hidden="1" x14ac:dyDescent="0.25">
      <c r="A72" s="3"/>
      <c r="B72" s="4"/>
      <c r="C72" s="4"/>
      <c r="D72" s="4">
        <v>70</v>
      </c>
      <c r="E72" s="9">
        <f>18.44-18.44</f>
        <v>0</v>
      </c>
      <c r="F72" s="6">
        <f>255.58-125.99</f>
        <v>129.59000000000003</v>
      </c>
      <c r="G72" s="53">
        <f t="shared" si="0"/>
        <v>129.59000000000003</v>
      </c>
    </row>
    <row r="73" spans="1:7" hidden="1" x14ac:dyDescent="0.25">
      <c r="A73" s="3"/>
      <c r="B73" s="4"/>
      <c r="C73" s="4"/>
      <c r="D73" s="4">
        <v>51</v>
      </c>
      <c r="E73" s="6">
        <f>96.67-21.42</f>
        <v>75.25</v>
      </c>
      <c r="F73" s="6">
        <f>67.33-13.42</f>
        <v>53.91</v>
      </c>
      <c r="G73" s="53">
        <f t="shared" si="0"/>
        <v>129.16</v>
      </c>
    </row>
    <row r="74" spans="1:7" hidden="1" x14ac:dyDescent="0.25">
      <c r="A74" s="3"/>
      <c r="B74" s="4"/>
      <c r="C74" s="4"/>
      <c r="D74" s="4">
        <v>40</v>
      </c>
      <c r="E74" s="6">
        <v>17.34</v>
      </c>
      <c r="F74" s="6">
        <v>0</v>
      </c>
      <c r="G74" s="53">
        <f t="shared" si="0"/>
        <v>17.34</v>
      </c>
    </row>
    <row r="75" spans="1:7" ht="28.5" x14ac:dyDescent="0.25">
      <c r="A75" s="3" t="s">
        <v>9</v>
      </c>
      <c r="B75" s="1" t="s">
        <v>37</v>
      </c>
      <c r="C75" s="1" t="s">
        <v>15</v>
      </c>
      <c r="D75" s="1"/>
      <c r="E75" s="5">
        <f t="shared" ref="E75:F75" si="2">SUM(E76:E82)</f>
        <v>495.0095</v>
      </c>
      <c r="F75" s="5">
        <f t="shared" si="2"/>
        <v>2818.34</v>
      </c>
      <c r="G75" s="52">
        <f t="shared" si="0"/>
        <v>3313.3495000000003</v>
      </c>
    </row>
    <row r="76" spans="1:7" ht="15.75" hidden="1" x14ac:dyDescent="0.25">
      <c r="A76" s="3"/>
      <c r="B76" s="4"/>
      <c r="C76" s="4"/>
      <c r="D76" s="7">
        <v>207</v>
      </c>
      <c r="E76" s="9">
        <f>16.73+37-53.73+46+16.71</f>
        <v>62.710000000000008</v>
      </c>
      <c r="F76" s="6">
        <f>596.94</f>
        <v>596.94000000000005</v>
      </c>
      <c r="G76" s="53">
        <f t="shared" si="0"/>
        <v>659.65000000000009</v>
      </c>
    </row>
    <row r="77" spans="1:7" ht="15.75" hidden="1" x14ac:dyDescent="0.25">
      <c r="A77" s="3"/>
      <c r="B77" s="4"/>
      <c r="C77" s="4"/>
      <c r="D77" s="7">
        <v>150</v>
      </c>
      <c r="E77" s="6">
        <v>38.32</v>
      </c>
      <c r="F77" s="10">
        <f>183.08+616.44-877.17+77.65+96+591.84-1.49+0.16</f>
        <v>686.5100000000001</v>
      </c>
      <c r="G77" s="53">
        <f t="shared" si="0"/>
        <v>724.83000000000015</v>
      </c>
    </row>
    <row r="78" spans="1:7" ht="15.75" hidden="1" x14ac:dyDescent="0.25">
      <c r="A78" s="3"/>
      <c r="B78" s="4"/>
      <c r="C78" s="4"/>
      <c r="D78" s="7">
        <v>100</v>
      </c>
      <c r="E78" s="9">
        <v>72</v>
      </c>
      <c r="F78" s="6">
        <f>428.41+118.2</f>
        <v>546.61</v>
      </c>
      <c r="G78" s="53">
        <f t="shared" si="0"/>
        <v>618.61</v>
      </c>
    </row>
    <row r="79" spans="1:7" ht="15.75" hidden="1" x14ac:dyDescent="0.25">
      <c r="A79" s="3"/>
      <c r="B79" s="4"/>
      <c r="C79" s="4"/>
      <c r="D79" s="7">
        <v>82</v>
      </c>
      <c r="E79" s="6">
        <f>8.39</f>
        <v>8.39</v>
      </c>
      <c r="F79" s="6">
        <f>61.44</f>
        <v>61.44</v>
      </c>
      <c r="G79" s="53">
        <f t="shared" si="0"/>
        <v>69.83</v>
      </c>
    </row>
    <row r="80" spans="1:7" ht="15.75" hidden="1" x14ac:dyDescent="0.25">
      <c r="A80" s="3"/>
      <c r="B80" s="4"/>
      <c r="C80" s="4"/>
      <c r="D80" s="7">
        <v>70</v>
      </c>
      <c r="E80" s="6">
        <f>81.43+133.27</f>
        <v>214.70000000000002</v>
      </c>
      <c r="F80" s="6">
        <f>133.27+81.99</f>
        <v>215.26</v>
      </c>
      <c r="G80" s="53">
        <f t="shared" si="0"/>
        <v>429.96000000000004</v>
      </c>
    </row>
    <row r="81" spans="1:7" ht="15.75" hidden="1" x14ac:dyDescent="0.25">
      <c r="A81" s="3"/>
      <c r="B81" s="4"/>
      <c r="C81" s="4"/>
      <c r="D81" s="7">
        <v>51</v>
      </c>
      <c r="E81" s="6">
        <f>93.5395+6.8-22.6</f>
        <v>77.739499999999992</v>
      </c>
      <c r="F81" s="6">
        <f>243.26+126.12</f>
        <v>369.38</v>
      </c>
      <c r="G81" s="53">
        <f t="shared" si="0"/>
        <v>447.11950000000002</v>
      </c>
    </row>
    <row r="82" spans="1:7" ht="15.75" hidden="1" x14ac:dyDescent="0.25">
      <c r="A82" s="3"/>
      <c r="B82" s="4"/>
      <c r="C82" s="4"/>
      <c r="D82" s="7">
        <v>32</v>
      </c>
      <c r="E82" s="6">
        <v>21.15</v>
      </c>
      <c r="F82" s="6">
        <f>327.39+14.81</f>
        <v>342.2</v>
      </c>
      <c r="G82" s="53">
        <f t="shared" si="0"/>
        <v>363.34999999999997</v>
      </c>
    </row>
    <row r="83" spans="1:7" ht="28.5" x14ac:dyDescent="0.25">
      <c r="A83" s="3" t="s">
        <v>10</v>
      </c>
      <c r="B83" s="1" t="s">
        <v>40</v>
      </c>
      <c r="C83" s="1" t="s">
        <v>15</v>
      </c>
      <c r="D83" s="1"/>
      <c r="E83" s="5">
        <f t="shared" ref="E83:F83" si="3">SUM(E84:E89)</f>
        <v>64.599999999999994</v>
      </c>
      <c r="F83" s="5">
        <f t="shared" si="3"/>
        <v>407.90999999999997</v>
      </c>
      <c r="G83" s="52">
        <f t="shared" si="0"/>
        <v>472.51</v>
      </c>
    </row>
    <row r="84" spans="1:7" ht="15.75" x14ac:dyDescent="0.25">
      <c r="A84" s="3"/>
      <c r="B84" s="4"/>
      <c r="C84" s="4"/>
      <c r="D84" s="7">
        <v>100</v>
      </c>
      <c r="E84" s="6">
        <f>40.32+18.1</f>
        <v>58.42</v>
      </c>
      <c r="F84" s="6">
        <f>135.09+16.67</f>
        <v>151.76</v>
      </c>
      <c r="G84" s="53">
        <f t="shared" si="0"/>
        <v>210.18</v>
      </c>
    </row>
    <row r="85" spans="1:7" ht="15.75" x14ac:dyDescent="0.25">
      <c r="A85" s="3"/>
      <c r="B85" s="4"/>
      <c r="C85" s="4"/>
      <c r="D85" s="7">
        <v>82</v>
      </c>
      <c r="E85" s="9">
        <f>-68.04+68.04</f>
        <v>0</v>
      </c>
      <c r="F85" s="10">
        <f>11.83-14.14+2.31</f>
        <v>0</v>
      </c>
      <c r="G85" s="53">
        <f t="shared" si="0"/>
        <v>0</v>
      </c>
    </row>
    <row r="86" spans="1:7" ht="15.75" x14ac:dyDescent="0.25">
      <c r="A86" s="3"/>
      <c r="B86" s="4"/>
      <c r="C86" s="4"/>
      <c r="D86" s="7">
        <v>70</v>
      </c>
      <c r="E86" s="6"/>
      <c r="F86" s="6">
        <v>13.46</v>
      </c>
      <c r="G86" s="53">
        <f t="shared" si="0"/>
        <v>13.46</v>
      </c>
    </row>
    <row r="87" spans="1:7" ht="15.75" x14ac:dyDescent="0.25">
      <c r="A87" s="3"/>
      <c r="B87" s="4"/>
      <c r="C87" s="4"/>
      <c r="D87" s="7">
        <v>51</v>
      </c>
      <c r="E87" s="6"/>
      <c r="F87" s="6">
        <v>69.86</v>
      </c>
      <c r="G87" s="53">
        <f t="shared" si="0"/>
        <v>69.86</v>
      </c>
    </row>
    <row r="88" spans="1:7" ht="15.75" x14ac:dyDescent="0.25">
      <c r="A88" s="3"/>
      <c r="B88" s="4"/>
      <c r="C88" s="4"/>
      <c r="D88" s="7">
        <v>40</v>
      </c>
      <c r="E88" s="6"/>
      <c r="F88" s="6">
        <v>101.21</v>
      </c>
      <c r="G88" s="53">
        <f t="shared" si="0"/>
        <v>101.21</v>
      </c>
    </row>
    <row r="89" spans="1:7" ht="15.75" x14ac:dyDescent="0.25">
      <c r="A89" s="3"/>
      <c r="B89" s="4"/>
      <c r="C89" s="4"/>
      <c r="D89" s="7">
        <v>32</v>
      </c>
      <c r="E89" s="9">
        <f>6.18</f>
        <v>6.18</v>
      </c>
      <c r="F89" s="6">
        <f>68.48+3.14</f>
        <v>71.62</v>
      </c>
      <c r="G89" s="53">
        <f t="shared" si="0"/>
        <v>77.800000000000011</v>
      </c>
    </row>
    <row r="90" spans="1:7" ht="28.5" x14ac:dyDescent="0.25">
      <c r="A90" s="3" t="s">
        <v>27</v>
      </c>
      <c r="B90" s="1" t="s">
        <v>43</v>
      </c>
      <c r="C90" s="1" t="s">
        <v>15</v>
      </c>
      <c r="D90" s="1"/>
      <c r="E90" s="5">
        <v>81.25</v>
      </c>
      <c r="F90" s="5"/>
      <c r="G90" s="52">
        <f t="shared" ref="G90:G153" si="4">SUM(E90:F90)</f>
        <v>81.25</v>
      </c>
    </row>
    <row r="91" spans="1:7" ht="15.75" hidden="1" x14ac:dyDescent="0.25">
      <c r="A91" s="3"/>
      <c r="B91" s="4"/>
      <c r="C91" s="4"/>
      <c r="D91" s="7">
        <v>51</v>
      </c>
      <c r="E91" s="6">
        <v>81.25</v>
      </c>
      <c r="F91" s="6"/>
      <c r="G91" s="53">
        <f t="shared" si="4"/>
        <v>81.25</v>
      </c>
    </row>
    <row r="92" spans="1:7" ht="28.5" x14ac:dyDescent="0.25">
      <c r="A92" s="3" t="s">
        <v>29</v>
      </c>
      <c r="B92" s="1" t="s">
        <v>46</v>
      </c>
      <c r="C92" s="1" t="s">
        <v>15</v>
      </c>
      <c r="D92" s="11"/>
      <c r="E92" s="5">
        <f t="shared" ref="E92:F92" si="5">SUM(E93:E102)</f>
        <v>935.66</v>
      </c>
      <c r="F92" s="5">
        <f t="shared" si="5"/>
        <v>4317.2800000000007</v>
      </c>
      <c r="G92" s="52">
        <f t="shared" si="4"/>
        <v>5252.9400000000005</v>
      </c>
    </row>
    <row r="93" spans="1:7" ht="15.75" hidden="1" x14ac:dyDescent="0.25">
      <c r="A93" s="3"/>
      <c r="B93" s="4"/>
      <c r="C93" s="12"/>
      <c r="D93" s="7">
        <v>325</v>
      </c>
      <c r="E93" s="13">
        <v>0</v>
      </c>
      <c r="F93" s="13">
        <v>11.45</v>
      </c>
      <c r="G93" s="53">
        <f t="shared" si="4"/>
        <v>11.45</v>
      </c>
    </row>
    <row r="94" spans="1:7" ht="15.75" hidden="1" x14ac:dyDescent="0.25">
      <c r="A94" s="3"/>
      <c r="B94" s="4"/>
      <c r="C94" s="12"/>
      <c r="D94" s="7">
        <v>259</v>
      </c>
      <c r="E94" s="13">
        <v>98.68</v>
      </c>
      <c r="F94" s="13">
        <v>766.64</v>
      </c>
      <c r="G94" s="53">
        <f t="shared" si="4"/>
        <v>865.31999999999994</v>
      </c>
    </row>
    <row r="95" spans="1:7" ht="15.75" hidden="1" x14ac:dyDescent="0.25">
      <c r="A95" s="3"/>
      <c r="B95" s="4"/>
      <c r="C95" s="12"/>
      <c r="D95" s="7">
        <v>207</v>
      </c>
      <c r="E95" s="13">
        <v>122.83</v>
      </c>
      <c r="F95" s="13">
        <v>378.87000000000006</v>
      </c>
      <c r="G95" s="53">
        <f t="shared" si="4"/>
        <v>501.70000000000005</v>
      </c>
    </row>
    <row r="96" spans="1:7" ht="15.75" hidden="1" x14ac:dyDescent="0.25">
      <c r="A96" s="3"/>
      <c r="B96" s="4"/>
      <c r="C96" s="12"/>
      <c r="D96" s="7">
        <v>150</v>
      </c>
      <c r="E96" s="13">
        <f>72.11-19.61-0.5-33.55</f>
        <v>18.450000000000003</v>
      </c>
      <c r="F96" s="13">
        <f>624.22+19.61-77.65</f>
        <v>566.18000000000006</v>
      </c>
      <c r="G96" s="53">
        <f t="shared" si="4"/>
        <v>584.63000000000011</v>
      </c>
    </row>
    <row r="97" spans="1:7" ht="15.75" hidden="1" x14ac:dyDescent="0.25">
      <c r="A97" s="3"/>
      <c r="B97" s="4"/>
      <c r="C97" s="12"/>
      <c r="D97" s="7">
        <v>125</v>
      </c>
      <c r="E97" s="13">
        <v>1</v>
      </c>
      <c r="F97" s="13"/>
      <c r="G97" s="53">
        <f t="shared" si="4"/>
        <v>1</v>
      </c>
    </row>
    <row r="98" spans="1:7" ht="15.75" hidden="1" x14ac:dyDescent="0.25">
      <c r="A98" s="3"/>
      <c r="B98" s="4"/>
      <c r="C98" s="12"/>
      <c r="D98" s="7">
        <v>100</v>
      </c>
      <c r="E98" s="13">
        <f>221.85-91.76+15.58</f>
        <v>145.66999999999999</v>
      </c>
      <c r="F98" s="13">
        <f>738.67+15.58</f>
        <v>754.25</v>
      </c>
      <c r="G98" s="53">
        <f t="shared" si="4"/>
        <v>899.92</v>
      </c>
    </row>
    <row r="99" spans="1:7" ht="15.75" hidden="1" x14ac:dyDescent="0.25">
      <c r="A99" s="3"/>
      <c r="B99" s="4"/>
      <c r="C99" s="12"/>
      <c r="D99" s="7">
        <v>82</v>
      </c>
      <c r="E99" s="13">
        <f>211.98-15.58-14.27-7.91-68.04</f>
        <v>106.17999999999996</v>
      </c>
      <c r="F99" s="13">
        <f>797.05+(11.37-0.5)-116.19-2.31</f>
        <v>689.42000000000007</v>
      </c>
      <c r="G99" s="53">
        <f t="shared" si="4"/>
        <v>795.6</v>
      </c>
    </row>
    <row r="100" spans="1:7" ht="15.75" hidden="1" x14ac:dyDescent="0.25">
      <c r="A100" s="3"/>
      <c r="B100" s="4"/>
      <c r="C100" s="12"/>
      <c r="D100" s="7">
        <v>70</v>
      </c>
      <c r="E100" s="13">
        <v>163.78</v>
      </c>
      <c r="F100" s="13">
        <v>558.24999999999989</v>
      </c>
      <c r="G100" s="53">
        <f t="shared" si="4"/>
        <v>722.02999999999986</v>
      </c>
    </row>
    <row r="101" spans="1:7" ht="15.75" hidden="1" x14ac:dyDescent="0.25">
      <c r="A101" s="3"/>
      <c r="B101" s="4"/>
      <c r="C101" s="12"/>
      <c r="D101" s="7">
        <v>51</v>
      </c>
      <c r="E101" s="13">
        <f>155.93-36.7</f>
        <v>119.23</v>
      </c>
      <c r="F101" s="13">
        <f>685.82+24.64-65.62-124-31.2+53.5</f>
        <v>543.1400000000001</v>
      </c>
      <c r="G101" s="53">
        <f t="shared" si="4"/>
        <v>662.37000000000012</v>
      </c>
    </row>
    <row r="102" spans="1:7" ht="15.75" hidden="1" x14ac:dyDescent="0.25">
      <c r="A102" s="3"/>
      <c r="B102" s="4"/>
      <c r="C102" s="12"/>
      <c r="D102" s="7">
        <v>32</v>
      </c>
      <c r="E102" s="13">
        <f>164.3-4.46</f>
        <v>159.84</v>
      </c>
      <c r="F102" s="13">
        <f>49.08</f>
        <v>49.08</v>
      </c>
      <c r="G102" s="53">
        <f t="shared" si="4"/>
        <v>208.92000000000002</v>
      </c>
    </row>
    <row r="103" spans="1:7" ht="28.5" x14ac:dyDescent="0.25">
      <c r="A103" s="3" t="s">
        <v>30</v>
      </c>
      <c r="B103" s="1" t="s">
        <v>49</v>
      </c>
      <c r="C103" s="1" t="s">
        <v>15</v>
      </c>
      <c r="D103" s="11"/>
      <c r="E103" s="14">
        <f>SUM(E104:E112)</f>
        <v>998.97999999999979</v>
      </c>
      <c r="F103" s="14">
        <f>SUM(F104:F112)</f>
        <v>1755.6599999999999</v>
      </c>
      <c r="G103" s="52">
        <f t="shared" si="4"/>
        <v>2754.6399999999994</v>
      </c>
    </row>
    <row r="104" spans="1:7" ht="15.75" hidden="1" x14ac:dyDescent="0.25">
      <c r="A104" s="3"/>
      <c r="B104" s="4"/>
      <c r="C104" s="12"/>
      <c r="D104" s="7">
        <v>259</v>
      </c>
      <c r="E104" s="13">
        <v>125.44</v>
      </c>
      <c r="F104" s="13">
        <v>8.970000000000006</v>
      </c>
      <c r="G104" s="53">
        <f t="shared" si="4"/>
        <v>134.41</v>
      </c>
    </row>
    <row r="105" spans="1:7" ht="15.75" hidden="1" x14ac:dyDescent="0.25">
      <c r="A105" s="3"/>
      <c r="B105" s="4"/>
      <c r="C105" s="12"/>
      <c r="D105" s="7">
        <v>150</v>
      </c>
      <c r="E105" s="13">
        <v>274.39999999999998</v>
      </c>
      <c r="F105" s="13">
        <v>74.779999999999959</v>
      </c>
      <c r="G105" s="53">
        <f t="shared" si="4"/>
        <v>349.17999999999995</v>
      </c>
    </row>
    <row r="106" spans="1:7" ht="15.75" hidden="1" x14ac:dyDescent="0.25">
      <c r="A106" s="3"/>
      <c r="B106" s="4"/>
      <c r="C106" s="12"/>
      <c r="D106" s="7">
        <v>125</v>
      </c>
      <c r="E106" s="13">
        <v>0</v>
      </c>
      <c r="F106" s="13">
        <v>156.97</v>
      </c>
      <c r="G106" s="53">
        <f t="shared" si="4"/>
        <v>156.97</v>
      </c>
    </row>
    <row r="107" spans="1:7" ht="15.75" hidden="1" x14ac:dyDescent="0.25">
      <c r="A107" s="3"/>
      <c r="B107" s="4"/>
      <c r="C107" s="12"/>
      <c r="D107" s="7">
        <v>100</v>
      </c>
      <c r="E107" s="13">
        <v>323.77</v>
      </c>
      <c r="F107" s="13">
        <v>458.18</v>
      </c>
      <c r="G107" s="53">
        <f t="shared" si="4"/>
        <v>781.95</v>
      </c>
    </row>
    <row r="108" spans="1:7" ht="15.75" hidden="1" x14ac:dyDescent="0.25">
      <c r="A108" s="3"/>
      <c r="B108" s="4"/>
      <c r="C108" s="12"/>
      <c r="D108" s="7">
        <v>82</v>
      </c>
      <c r="E108" s="13">
        <v>75.55</v>
      </c>
      <c r="F108" s="13">
        <v>450.17</v>
      </c>
      <c r="G108" s="53">
        <f t="shared" si="4"/>
        <v>525.72</v>
      </c>
    </row>
    <row r="109" spans="1:7" ht="15.75" hidden="1" x14ac:dyDescent="0.25">
      <c r="A109" s="3"/>
      <c r="B109" s="4"/>
      <c r="C109" s="12"/>
      <c r="D109" s="7">
        <v>70</v>
      </c>
      <c r="E109" s="13">
        <v>7.53</v>
      </c>
      <c r="F109" s="13">
        <v>83.570000000000007</v>
      </c>
      <c r="G109" s="53">
        <f t="shared" si="4"/>
        <v>91.100000000000009</v>
      </c>
    </row>
    <row r="110" spans="1:7" ht="15.75" hidden="1" x14ac:dyDescent="0.25">
      <c r="A110" s="3"/>
      <c r="B110" s="4"/>
      <c r="C110" s="12"/>
      <c r="D110" s="7">
        <v>51</v>
      </c>
      <c r="E110" s="13">
        <v>131.11000000000001</v>
      </c>
      <c r="F110" s="13">
        <v>432.22</v>
      </c>
      <c r="G110" s="53">
        <f t="shared" si="4"/>
        <v>563.33000000000004</v>
      </c>
    </row>
    <row r="111" spans="1:7" ht="15.75" hidden="1" x14ac:dyDescent="0.25">
      <c r="A111" s="3"/>
      <c r="B111" s="4"/>
      <c r="C111" s="12"/>
      <c r="D111" s="7">
        <v>40</v>
      </c>
      <c r="E111" s="13">
        <v>0</v>
      </c>
      <c r="F111" s="13">
        <v>0</v>
      </c>
      <c r="G111" s="53">
        <f t="shared" si="4"/>
        <v>0</v>
      </c>
    </row>
    <row r="112" spans="1:7" ht="15.75" hidden="1" x14ac:dyDescent="0.25">
      <c r="A112" s="3"/>
      <c r="B112" s="4"/>
      <c r="C112" s="12"/>
      <c r="D112" s="7">
        <v>32</v>
      </c>
      <c r="E112" s="13">
        <v>61.18</v>
      </c>
      <c r="F112" s="13">
        <v>90.8</v>
      </c>
      <c r="G112" s="53">
        <f t="shared" si="4"/>
        <v>151.97999999999999</v>
      </c>
    </row>
    <row r="113" spans="1:7" ht="28.5" x14ac:dyDescent="0.25">
      <c r="A113" s="3" t="s">
        <v>32</v>
      </c>
      <c r="B113" s="1" t="s">
        <v>52</v>
      </c>
      <c r="C113" s="1" t="s">
        <v>15</v>
      </c>
      <c r="D113" s="1"/>
      <c r="E113" s="5">
        <f t="shared" ref="E113" si="6">SUM(E114:E121)</f>
        <v>507.93</v>
      </c>
      <c r="F113" s="5">
        <f>SUM(F114:F122)</f>
        <v>1850.98</v>
      </c>
      <c r="G113" s="52">
        <f t="shared" si="4"/>
        <v>2358.91</v>
      </c>
    </row>
    <row r="114" spans="1:7" ht="15.75" hidden="1" x14ac:dyDescent="0.25">
      <c r="A114" s="3"/>
      <c r="B114" s="4"/>
      <c r="C114" s="4"/>
      <c r="D114" s="7">
        <v>207</v>
      </c>
      <c r="E114" s="6"/>
      <c r="F114" s="6">
        <v>211.1</v>
      </c>
      <c r="G114" s="53">
        <f t="shared" si="4"/>
        <v>211.1</v>
      </c>
    </row>
    <row r="115" spans="1:7" ht="15.75" hidden="1" x14ac:dyDescent="0.25">
      <c r="A115" s="3"/>
      <c r="B115" s="4"/>
      <c r="C115" s="4"/>
      <c r="D115" s="7">
        <v>150</v>
      </c>
      <c r="E115" s="6">
        <f>106.36+95.53</f>
        <v>201.89</v>
      </c>
      <c r="F115" s="6">
        <v>471.46</v>
      </c>
      <c r="G115" s="53">
        <f t="shared" si="4"/>
        <v>673.34999999999991</v>
      </c>
    </row>
    <row r="116" spans="1:7" ht="15.75" hidden="1" x14ac:dyDescent="0.25">
      <c r="A116" s="3"/>
      <c r="B116" s="4"/>
      <c r="C116" s="4"/>
      <c r="D116" s="7">
        <v>100</v>
      </c>
      <c r="E116" s="6">
        <f>118.69+24.57</f>
        <v>143.26</v>
      </c>
      <c r="F116" s="6">
        <f>674.46+96.22</f>
        <v>770.68000000000006</v>
      </c>
      <c r="G116" s="53">
        <f t="shared" si="4"/>
        <v>913.94</v>
      </c>
    </row>
    <row r="117" spans="1:7" ht="15.75" hidden="1" x14ac:dyDescent="0.25">
      <c r="A117" s="3"/>
      <c r="B117" s="4"/>
      <c r="C117" s="4"/>
      <c r="D117" s="7">
        <v>82</v>
      </c>
      <c r="E117" s="6">
        <f>25.82+24.52-30.81</f>
        <v>19.530000000000005</v>
      </c>
      <c r="F117" s="6">
        <v>115.88</v>
      </c>
      <c r="G117" s="53">
        <f t="shared" si="4"/>
        <v>135.41</v>
      </c>
    </row>
    <row r="118" spans="1:7" ht="15.75" hidden="1" x14ac:dyDescent="0.25">
      <c r="A118" s="3"/>
      <c r="B118" s="4"/>
      <c r="C118" s="4"/>
      <c r="D118" s="7">
        <v>70</v>
      </c>
      <c r="E118" s="6"/>
      <c r="F118" s="6">
        <v>26</v>
      </c>
      <c r="G118" s="53">
        <f t="shared" si="4"/>
        <v>26</v>
      </c>
    </row>
    <row r="119" spans="1:7" ht="15.75" hidden="1" x14ac:dyDescent="0.25">
      <c r="A119" s="3"/>
      <c r="B119" s="4"/>
      <c r="C119" s="4"/>
      <c r="D119" s="7">
        <v>51</v>
      </c>
      <c r="E119" s="6">
        <f>143.25</f>
        <v>143.25</v>
      </c>
      <c r="F119" s="6">
        <f>143.87+75.68</f>
        <v>219.55</v>
      </c>
      <c r="G119" s="53">
        <f t="shared" si="4"/>
        <v>362.8</v>
      </c>
    </row>
    <row r="120" spans="1:7" ht="15.75" hidden="1" x14ac:dyDescent="0.25">
      <c r="A120" s="3"/>
      <c r="B120" s="4"/>
      <c r="C120" s="4"/>
      <c r="D120" s="7">
        <v>38</v>
      </c>
      <c r="E120" s="6"/>
      <c r="F120" s="10"/>
      <c r="G120" s="53">
        <f t="shared" si="4"/>
        <v>0</v>
      </c>
    </row>
    <row r="121" spans="1:7" ht="15.75" hidden="1" x14ac:dyDescent="0.25">
      <c r="A121" s="3"/>
      <c r="B121" s="4"/>
      <c r="C121" s="4"/>
      <c r="D121" s="7">
        <v>32</v>
      </c>
      <c r="E121" s="6"/>
      <c r="F121" s="6">
        <f>28.23+4.17</f>
        <v>32.4</v>
      </c>
      <c r="G121" s="53">
        <f t="shared" si="4"/>
        <v>32.4</v>
      </c>
    </row>
    <row r="122" spans="1:7" ht="15.75" hidden="1" x14ac:dyDescent="0.25">
      <c r="A122" s="3"/>
      <c r="B122" s="4"/>
      <c r="C122" s="4"/>
      <c r="D122" s="7">
        <v>25</v>
      </c>
      <c r="E122" s="6"/>
      <c r="F122" s="6">
        <v>3.91</v>
      </c>
      <c r="G122" s="53">
        <f t="shared" si="4"/>
        <v>3.91</v>
      </c>
    </row>
    <row r="123" spans="1:7" ht="28.5" x14ac:dyDescent="0.25">
      <c r="A123" s="3" t="s">
        <v>33</v>
      </c>
      <c r="B123" s="1" t="s">
        <v>54</v>
      </c>
      <c r="C123" s="1" t="s">
        <v>15</v>
      </c>
      <c r="D123" s="1"/>
      <c r="E123" s="5">
        <v>609.97</v>
      </c>
      <c r="F123" s="5">
        <v>249.84</v>
      </c>
      <c r="G123" s="52">
        <f t="shared" si="4"/>
        <v>859.81000000000006</v>
      </c>
    </row>
    <row r="124" spans="1:7" ht="15.75" hidden="1" x14ac:dyDescent="0.25">
      <c r="A124" s="3"/>
      <c r="B124" s="4"/>
      <c r="C124" s="4"/>
      <c r="D124" s="7">
        <v>259</v>
      </c>
      <c r="E124" s="6">
        <v>35.680000000000007</v>
      </c>
      <c r="F124" s="6">
        <v>0</v>
      </c>
      <c r="G124" s="53">
        <f t="shared" si="4"/>
        <v>35.680000000000007</v>
      </c>
    </row>
    <row r="125" spans="1:7" ht="15.75" hidden="1" x14ac:dyDescent="0.25">
      <c r="A125" s="3"/>
      <c r="B125" s="4"/>
      <c r="C125" s="4"/>
      <c r="D125" s="7">
        <v>150</v>
      </c>
      <c r="E125" s="6">
        <v>49.06</v>
      </c>
      <c r="F125" s="6">
        <v>0</v>
      </c>
      <c r="G125" s="53">
        <f t="shared" si="4"/>
        <v>49.06</v>
      </c>
    </row>
    <row r="126" spans="1:7" ht="15.75" hidden="1" x14ac:dyDescent="0.25">
      <c r="A126" s="3"/>
      <c r="B126" s="4"/>
      <c r="C126" s="4"/>
      <c r="D126" s="7">
        <v>100</v>
      </c>
      <c r="E126" s="6">
        <v>358</v>
      </c>
      <c r="F126" s="6">
        <v>61.190000000000019</v>
      </c>
      <c r="G126" s="53">
        <f t="shared" si="4"/>
        <v>419.19</v>
      </c>
    </row>
    <row r="127" spans="1:7" ht="15.75" hidden="1" x14ac:dyDescent="0.25">
      <c r="A127" s="3"/>
      <c r="B127" s="4"/>
      <c r="C127" s="4"/>
      <c r="D127" s="7">
        <v>82</v>
      </c>
      <c r="E127" s="6">
        <v>102.72</v>
      </c>
      <c r="F127" s="6">
        <v>0</v>
      </c>
      <c r="G127" s="53">
        <f t="shared" si="4"/>
        <v>102.72</v>
      </c>
    </row>
    <row r="128" spans="1:7" ht="15.75" hidden="1" x14ac:dyDescent="0.25">
      <c r="A128" s="3"/>
      <c r="B128" s="4"/>
      <c r="C128" s="4"/>
      <c r="D128" s="7">
        <v>70</v>
      </c>
      <c r="E128" s="6">
        <v>0</v>
      </c>
      <c r="F128" s="6">
        <v>22.880000000000003</v>
      </c>
      <c r="G128" s="53">
        <f t="shared" si="4"/>
        <v>22.880000000000003</v>
      </c>
    </row>
    <row r="129" spans="1:7" ht="15.75" hidden="1" x14ac:dyDescent="0.25">
      <c r="A129" s="3"/>
      <c r="B129" s="4"/>
      <c r="C129" s="4"/>
      <c r="D129" s="7">
        <v>51</v>
      </c>
      <c r="E129" s="6">
        <v>9.5300000000000011</v>
      </c>
      <c r="F129" s="6">
        <v>160.76</v>
      </c>
      <c r="G129" s="53">
        <f t="shared" si="4"/>
        <v>170.29</v>
      </c>
    </row>
    <row r="130" spans="1:7" ht="15.75" hidden="1" x14ac:dyDescent="0.25">
      <c r="A130" s="3"/>
      <c r="B130" s="4"/>
      <c r="C130" s="4"/>
      <c r="D130" s="7">
        <v>32</v>
      </c>
      <c r="E130" s="6">
        <v>54.980000000000004</v>
      </c>
      <c r="F130" s="6">
        <v>5.0100000000000007</v>
      </c>
      <c r="G130" s="53">
        <f t="shared" si="4"/>
        <v>59.99</v>
      </c>
    </row>
    <row r="131" spans="1:7" ht="28.5" x14ac:dyDescent="0.25">
      <c r="A131" s="3" t="s">
        <v>35</v>
      </c>
      <c r="B131" s="1" t="s">
        <v>57</v>
      </c>
      <c r="C131" s="1" t="s">
        <v>15</v>
      </c>
      <c r="D131" s="11"/>
      <c r="E131" s="14">
        <f>SUM(E132:E141)</f>
        <v>906.63</v>
      </c>
      <c r="F131" s="14">
        <f t="shared" ref="F131" si="7">SUM(F132:F141)</f>
        <v>2206.2099999999996</v>
      </c>
      <c r="G131" s="52">
        <f t="shared" si="4"/>
        <v>3112.8399999999997</v>
      </c>
    </row>
    <row r="132" spans="1:7" ht="15.75" hidden="1" x14ac:dyDescent="0.25">
      <c r="A132" s="3"/>
      <c r="B132" s="4"/>
      <c r="C132" s="12"/>
      <c r="D132" s="7">
        <v>259</v>
      </c>
      <c r="E132" s="13">
        <v>106.35</v>
      </c>
      <c r="F132" s="13">
        <v>215.00000000000003</v>
      </c>
      <c r="G132" s="53">
        <f t="shared" si="4"/>
        <v>321.35000000000002</v>
      </c>
    </row>
    <row r="133" spans="1:7" ht="15.75" hidden="1" x14ac:dyDescent="0.25">
      <c r="A133" s="3"/>
      <c r="B133" s="4"/>
      <c r="C133" s="12"/>
      <c r="D133" s="7">
        <v>207</v>
      </c>
      <c r="E133" s="13">
        <v>19.239999999999998</v>
      </c>
      <c r="F133" s="13">
        <v>444.51</v>
      </c>
      <c r="G133" s="53">
        <f t="shared" si="4"/>
        <v>463.75</v>
      </c>
    </row>
    <row r="134" spans="1:7" ht="15.75" hidden="1" x14ac:dyDescent="0.25">
      <c r="A134" s="3"/>
      <c r="B134" s="4"/>
      <c r="C134" s="12"/>
      <c r="D134" s="7">
        <v>150</v>
      </c>
      <c r="E134" s="13">
        <v>189.94</v>
      </c>
      <c r="F134" s="13">
        <v>404.15000000000003</v>
      </c>
      <c r="G134" s="53">
        <f t="shared" si="4"/>
        <v>594.09</v>
      </c>
    </row>
    <row r="135" spans="1:7" ht="15.75" hidden="1" x14ac:dyDescent="0.25">
      <c r="A135" s="3"/>
      <c r="B135" s="4"/>
      <c r="C135" s="12"/>
      <c r="D135" s="7">
        <v>125</v>
      </c>
      <c r="E135" s="13">
        <v>0</v>
      </c>
      <c r="F135" s="13">
        <v>0</v>
      </c>
      <c r="G135" s="53">
        <f t="shared" si="4"/>
        <v>0</v>
      </c>
    </row>
    <row r="136" spans="1:7" ht="15.75" hidden="1" x14ac:dyDescent="0.25">
      <c r="A136" s="3"/>
      <c r="B136" s="4"/>
      <c r="C136" s="12"/>
      <c r="D136" s="7">
        <v>100</v>
      </c>
      <c r="E136" s="13">
        <f>209.89+75</f>
        <v>284.89</v>
      </c>
      <c r="F136" s="13">
        <v>393.64999999999992</v>
      </c>
      <c r="G136" s="53">
        <f t="shared" si="4"/>
        <v>678.54</v>
      </c>
    </row>
    <row r="137" spans="1:7" ht="15.75" hidden="1" x14ac:dyDescent="0.25">
      <c r="A137" s="3"/>
      <c r="B137" s="4"/>
      <c r="C137" s="12"/>
      <c r="D137" s="7">
        <v>82</v>
      </c>
      <c r="E137" s="13">
        <f>52.23+38</f>
        <v>90.22999999999999</v>
      </c>
      <c r="F137" s="13">
        <v>326.99</v>
      </c>
      <c r="G137" s="53">
        <f t="shared" si="4"/>
        <v>417.22</v>
      </c>
    </row>
    <row r="138" spans="1:7" ht="15.75" hidden="1" x14ac:dyDescent="0.25">
      <c r="A138" s="3"/>
      <c r="B138" s="4"/>
      <c r="C138" s="12"/>
      <c r="D138" s="7">
        <v>70</v>
      </c>
      <c r="E138" s="13">
        <v>0</v>
      </c>
      <c r="F138" s="13">
        <v>0</v>
      </c>
      <c r="G138" s="53">
        <f t="shared" si="4"/>
        <v>0</v>
      </c>
    </row>
    <row r="139" spans="1:7" ht="15.75" hidden="1" x14ac:dyDescent="0.25">
      <c r="A139" s="3"/>
      <c r="B139" s="4"/>
      <c r="C139" s="12"/>
      <c r="D139" s="7">
        <v>51</v>
      </c>
      <c r="E139" s="13">
        <v>159.12</v>
      </c>
      <c r="F139" s="13">
        <v>372.72999999999996</v>
      </c>
      <c r="G139" s="53">
        <f t="shared" si="4"/>
        <v>531.84999999999991</v>
      </c>
    </row>
    <row r="140" spans="1:7" ht="15.75" hidden="1" x14ac:dyDescent="0.25">
      <c r="A140" s="3"/>
      <c r="B140" s="4"/>
      <c r="C140" s="12"/>
      <c r="D140" s="7">
        <v>40</v>
      </c>
      <c r="E140" s="13">
        <v>0</v>
      </c>
      <c r="F140" s="13">
        <v>22.87</v>
      </c>
      <c r="G140" s="53">
        <f t="shared" si="4"/>
        <v>22.87</v>
      </c>
    </row>
    <row r="141" spans="1:7" ht="15.75" hidden="1" x14ac:dyDescent="0.25">
      <c r="A141" s="3"/>
      <c r="B141" s="4"/>
      <c r="C141" s="12"/>
      <c r="D141" s="7">
        <v>32</v>
      </c>
      <c r="E141" s="13">
        <v>56.86</v>
      </c>
      <c r="F141" s="13">
        <v>26.309999999999992</v>
      </c>
      <c r="G141" s="53">
        <f t="shared" si="4"/>
        <v>83.169999999999987</v>
      </c>
    </row>
    <row r="142" spans="1:7" ht="28.5" x14ac:dyDescent="0.25">
      <c r="A142" s="3" t="s">
        <v>36</v>
      </c>
      <c r="B142" s="1" t="s">
        <v>58</v>
      </c>
      <c r="C142" s="1" t="s">
        <v>15</v>
      </c>
      <c r="D142" s="11"/>
      <c r="E142" s="14">
        <v>557.07000000000005</v>
      </c>
      <c r="F142" s="14">
        <v>2668.25</v>
      </c>
      <c r="G142" s="52">
        <f t="shared" si="4"/>
        <v>3225.32</v>
      </c>
    </row>
    <row r="143" spans="1:7" ht="15.75" hidden="1" x14ac:dyDescent="0.25">
      <c r="A143" s="3"/>
      <c r="B143" s="4"/>
      <c r="C143" s="12"/>
      <c r="D143" s="7">
        <v>207</v>
      </c>
      <c r="E143" s="13">
        <v>31.51</v>
      </c>
      <c r="F143" s="13">
        <v>474.47</v>
      </c>
      <c r="G143" s="53">
        <f t="shared" si="4"/>
        <v>505.98</v>
      </c>
    </row>
    <row r="144" spans="1:7" ht="15.75" hidden="1" x14ac:dyDescent="0.25">
      <c r="A144" s="3"/>
      <c r="B144" s="4"/>
      <c r="C144" s="12"/>
      <c r="D144" s="7">
        <v>150</v>
      </c>
      <c r="E144" s="13">
        <v>206.56</v>
      </c>
      <c r="F144" s="13">
        <v>255.38000000000005</v>
      </c>
      <c r="G144" s="53">
        <f t="shared" si="4"/>
        <v>461.94000000000005</v>
      </c>
    </row>
    <row r="145" spans="1:7" ht="15.75" hidden="1" x14ac:dyDescent="0.25">
      <c r="A145" s="3"/>
      <c r="B145" s="4"/>
      <c r="C145" s="12"/>
      <c r="D145" s="7">
        <v>125</v>
      </c>
      <c r="E145" s="13">
        <v>62.34</v>
      </c>
      <c r="F145" s="13">
        <v>174.51999999999995</v>
      </c>
      <c r="G145" s="53">
        <f t="shared" si="4"/>
        <v>236.85999999999996</v>
      </c>
    </row>
    <row r="146" spans="1:7" ht="15.75" hidden="1" x14ac:dyDescent="0.25">
      <c r="A146" s="3"/>
      <c r="B146" s="4"/>
      <c r="C146" s="12"/>
      <c r="D146" s="7">
        <v>100</v>
      </c>
      <c r="E146" s="13">
        <v>5.37</v>
      </c>
      <c r="F146" s="13">
        <v>238.38000000000002</v>
      </c>
      <c r="G146" s="53">
        <f t="shared" si="4"/>
        <v>243.75000000000003</v>
      </c>
    </row>
    <row r="147" spans="1:7" ht="15.75" hidden="1" x14ac:dyDescent="0.25">
      <c r="A147" s="3"/>
      <c r="B147" s="4"/>
      <c r="C147" s="12"/>
      <c r="D147" s="7">
        <v>82</v>
      </c>
      <c r="E147" s="13">
        <v>145.44</v>
      </c>
      <c r="F147" s="13">
        <v>399.58</v>
      </c>
      <c r="G147" s="53">
        <f t="shared" si="4"/>
        <v>545.02</v>
      </c>
    </row>
    <row r="148" spans="1:7" ht="15.75" hidden="1" x14ac:dyDescent="0.25">
      <c r="A148" s="3"/>
      <c r="B148" s="4"/>
      <c r="C148" s="12"/>
      <c r="D148" s="7">
        <v>70</v>
      </c>
      <c r="E148" s="13">
        <v>13.23</v>
      </c>
      <c r="F148" s="13">
        <v>253.2</v>
      </c>
      <c r="G148" s="53">
        <f t="shared" si="4"/>
        <v>266.43</v>
      </c>
    </row>
    <row r="149" spans="1:7" ht="15.75" hidden="1" x14ac:dyDescent="0.25">
      <c r="A149" s="3"/>
      <c r="B149" s="4"/>
      <c r="C149" s="12"/>
      <c r="D149" s="7">
        <v>51</v>
      </c>
      <c r="E149" s="13">
        <v>89.66</v>
      </c>
      <c r="F149" s="13">
        <v>499.92999999999995</v>
      </c>
      <c r="G149" s="53">
        <f t="shared" si="4"/>
        <v>589.58999999999992</v>
      </c>
    </row>
    <row r="150" spans="1:7" ht="15.75" hidden="1" x14ac:dyDescent="0.25">
      <c r="A150" s="3"/>
      <c r="B150" s="4"/>
      <c r="C150" s="12"/>
      <c r="D150" s="7">
        <v>40</v>
      </c>
      <c r="E150" s="13">
        <v>0</v>
      </c>
      <c r="F150" s="13">
        <v>37.619999999999997</v>
      </c>
      <c r="G150" s="53">
        <f t="shared" si="4"/>
        <v>37.619999999999997</v>
      </c>
    </row>
    <row r="151" spans="1:7" ht="15.75" hidden="1" x14ac:dyDescent="0.25">
      <c r="A151" s="3"/>
      <c r="B151" s="4"/>
      <c r="C151" s="12"/>
      <c r="D151" s="7">
        <v>32</v>
      </c>
      <c r="E151" s="13">
        <v>0</v>
      </c>
      <c r="F151" s="13">
        <v>139.13</v>
      </c>
      <c r="G151" s="53">
        <f t="shared" si="4"/>
        <v>139.13</v>
      </c>
    </row>
    <row r="152" spans="1:7" ht="15.75" hidden="1" x14ac:dyDescent="0.25">
      <c r="A152" s="3"/>
      <c r="B152" s="4"/>
      <c r="C152" s="12"/>
      <c r="D152" s="7">
        <v>25</v>
      </c>
      <c r="E152" s="13">
        <v>2.96</v>
      </c>
      <c r="F152" s="13">
        <v>196.04000000000002</v>
      </c>
      <c r="G152" s="53">
        <f t="shared" si="4"/>
        <v>199.00000000000003</v>
      </c>
    </row>
    <row r="153" spans="1:7" ht="28.5" x14ac:dyDescent="0.25">
      <c r="A153" s="3" t="s">
        <v>38</v>
      </c>
      <c r="B153" s="1" t="s">
        <v>59</v>
      </c>
      <c r="C153" s="1" t="s">
        <v>15</v>
      </c>
      <c r="D153" s="11"/>
      <c r="E153" s="5">
        <f t="shared" ref="E153:F153" si="8">SUM(E154:E163)</f>
        <v>2826.1100000000006</v>
      </c>
      <c r="F153" s="5">
        <f t="shared" si="8"/>
        <v>2933.5399999999995</v>
      </c>
      <c r="G153" s="52">
        <f t="shared" si="4"/>
        <v>5759.65</v>
      </c>
    </row>
    <row r="154" spans="1:7" ht="15.75" hidden="1" x14ac:dyDescent="0.25">
      <c r="A154" s="3"/>
      <c r="B154" s="4"/>
      <c r="C154" s="12"/>
      <c r="D154" s="7">
        <v>259</v>
      </c>
      <c r="E154" s="13">
        <v>358.68999999999994</v>
      </c>
      <c r="F154" s="13">
        <v>659.8</v>
      </c>
      <c r="G154" s="53">
        <f t="shared" ref="G154:G217" si="9">SUM(E154:F154)</f>
        <v>1018.4899999999999</v>
      </c>
    </row>
    <row r="155" spans="1:7" ht="15.75" hidden="1" x14ac:dyDescent="0.25">
      <c r="A155" s="3"/>
      <c r="B155" s="4"/>
      <c r="C155" s="12"/>
      <c r="D155" s="7">
        <v>207</v>
      </c>
      <c r="E155" s="13">
        <v>747.92000000000019</v>
      </c>
      <c r="F155" s="13">
        <v>411.9799999999999</v>
      </c>
      <c r="G155" s="53">
        <f t="shared" si="9"/>
        <v>1159.9000000000001</v>
      </c>
    </row>
    <row r="156" spans="1:7" ht="15.75" hidden="1" x14ac:dyDescent="0.25">
      <c r="A156" s="3"/>
      <c r="B156" s="4"/>
      <c r="C156" s="12"/>
      <c r="D156" s="7">
        <v>150</v>
      </c>
      <c r="E156" s="13">
        <f>957.71+14.4</f>
        <v>972.11</v>
      </c>
      <c r="F156" s="13">
        <f>547.62</f>
        <v>547.62</v>
      </c>
      <c r="G156" s="53">
        <f t="shared" si="9"/>
        <v>1519.73</v>
      </c>
    </row>
    <row r="157" spans="1:7" ht="15.75" hidden="1" x14ac:dyDescent="0.25">
      <c r="A157" s="3"/>
      <c r="B157" s="4"/>
      <c r="C157" s="12"/>
      <c r="D157" s="7">
        <v>125</v>
      </c>
      <c r="E157" s="13">
        <v>0</v>
      </c>
      <c r="F157" s="13">
        <v>0</v>
      </c>
      <c r="G157" s="53">
        <f t="shared" si="9"/>
        <v>0</v>
      </c>
    </row>
    <row r="158" spans="1:7" ht="15.75" hidden="1" x14ac:dyDescent="0.25">
      <c r="A158" s="3"/>
      <c r="B158" s="4"/>
      <c r="C158" s="12"/>
      <c r="D158" s="7">
        <v>100</v>
      </c>
      <c r="E158" s="13">
        <v>434.8</v>
      </c>
      <c r="F158" s="13">
        <v>427.75999999999993</v>
      </c>
      <c r="G158" s="53">
        <f t="shared" si="9"/>
        <v>862.56</v>
      </c>
    </row>
    <row r="159" spans="1:7" ht="15.75" hidden="1" x14ac:dyDescent="0.25">
      <c r="A159" s="3"/>
      <c r="B159" s="4"/>
      <c r="C159" s="12"/>
      <c r="D159" s="7">
        <v>82</v>
      </c>
      <c r="E159" s="13">
        <f>212.88+81.52</f>
        <v>294.39999999999998</v>
      </c>
      <c r="F159" s="13">
        <f>356.1+82</f>
        <v>438.1</v>
      </c>
      <c r="G159" s="53">
        <f t="shared" si="9"/>
        <v>732.5</v>
      </c>
    </row>
    <row r="160" spans="1:7" ht="15.75" hidden="1" x14ac:dyDescent="0.25">
      <c r="A160" s="3"/>
      <c r="B160" s="4"/>
      <c r="C160" s="12"/>
      <c r="D160" s="7">
        <v>70</v>
      </c>
      <c r="E160" s="13">
        <v>0</v>
      </c>
      <c r="F160" s="13">
        <v>151.41</v>
      </c>
      <c r="G160" s="53">
        <f t="shared" si="9"/>
        <v>151.41</v>
      </c>
    </row>
    <row r="161" spans="1:7" ht="15.75" hidden="1" x14ac:dyDescent="0.25">
      <c r="A161" s="3"/>
      <c r="B161" s="4"/>
      <c r="C161" s="12"/>
      <c r="D161" s="7">
        <v>51</v>
      </c>
      <c r="E161" s="13">
        <v>18.189999999999984</v>
      </c>
      <c r="F161" s="13">
        <v>260.58</v>
      </c>
      <c r="G161" s="53">
        <f t="shared" si="9"/>
        <v>278.77</v>
      </c>
    </row>
    <row r="162" spans="1:7" ht="15.75" hidden="1" x14ac:dyDescent="0.25">
      <c r="A162" s="3"/>
      <c r="B162" s="4"/>
      <c r="C162" s="12"/>
      <c r="D162" s="7">
        <v>40</v>
      </c>
      <c r="E162" s="13">
        <v>0</v>
      </c>
      <c r="F162" s="13">
        <v>0</v>
      </c>
      <c r="G162" s="53">
        <f t="shared" si="9"/>
        <v>0</v>
      </c>
    </row>
    <row r="163" spans="1:7" ht="15.75" hidden="1" x14ac:dyDescent="0.25">
      <c r="A163" s="3"/>
      <c r="B163" s="4"/>
      <c r="C163" s="12"/>
      <c r="D163" s="7">
        <v>32</v>
      </c>
      <c r="E163" s="13">
        <v>0</v>
      </c>
      <c r="F163" s="13">
        <v>36.290000000000006</v>
      </c>
      <c r="G163" s="53">
        <f t="shared" si="9"/>
        <v>36.290000000000006</v>
      </c>
    </row>
    <row r="164" spans="1:7" ht="28.5" x14ac:dyDescent="0.25">
      <c r="A164" s="3" t="s">
        <v>39</v>
      </c>
      <c r="B164" s="1" t="s">
        <v>60</v>
      </c>
      <c r="C164" s="1" t="s">
        <v>15</v>
      </c>
      <c r="D164" s="11"/>
      <c r="E164" s="5">
        <f t="shared" ref="E164" si="10">SUM(E165:E175)</f>
        <v>4464.2400000000007</v>
      </c>
      <c r="F164" s="5">
        <f>SUM(F165:F175)+0.2</f>
        <v>5435.26</v>
      </c>
      <c r="G164" s="52">
        <f>SUM(E164:F164)</f>
        <v>9899.5</v>
      </c>
    </row>
    <row r="165" spans="1:7" ht="15.75" x14ac:dyDescent="0.25">
      <c r="A165" s="3"/>
      <c r="B165" s="4"/>
      <c r="C165" s="12"/>
      <c r="D165" s="7">
        <v>325</v>
      </c>
      <c r="E165" s="13">
        <v>96.820000000000007</v>
      </c>
      <c r="F165" s="13">
        <v>579.72</v>
      </c>
      <c r="G165" s="53">
        <f t="shared" si="9"/>
        <v>676.54000000000008</v>
      </c>
    </row>
    <row r="166" spans="1:7" ht="15.75" x14ac:dyDescent="0.25">
      <c r="A166" s="3"/>
      <c r="B166" s="4"/>
      <c r="C166" s="12"/>
      <c r="D166" s="7">
        <v>259</v>
      </c>
      <c r="E166" s="13">
        <v>1711.2</v>
      </c>
      <c r="F166" s="13">
        <v>610.06000000000017</v>
      </c>
      <c r="G166" s="53">
        <f t="shared" si="9"/>
        <v>2321.2600000000002</v>
      </c>
    </row>
    <row r="167" spans="1:7" ht="15.75" x14ac:dyDescent="0.25">
      <c r="A167" s="3"/>
      <c r="B167" s="4"/>
      <c r="C167" s="12"/>
      <c r="D167" s="7">
        <v>207</v>
      </c>
      <c r="E167" s="13">
        <v>497.74000000000007</v>
      </c>
      <c r="F167" s="13">
        <v>421.45</v>
      </c>
      <c r="G167" s="53">
        <f t="shared" si="9"/>
        <v>919.19</v>
      </c>
    </row>
    <row r="168" spans="1:7" ht="15.75" x14ac:dyDescent="0.25">
      <c r="A168" s="3"/>
      <c r="B168" s="4"/>
      <c r="C168" s="12"/>
      <c r="D168" s="7">
        <v>150</v>
      </c>
      <c r="E168" s="13">
        <f>303.56+19.57-180.3</f>
        <v>142.82999999999998</v>
      </c>
      <c r="F168" s="13">
        <f>2199.3</f>
        <v>2199.3000000000002</v>
      </c>
      <c r="G168" s="53">
        <f t="shared" si="9"/>
        <v>2342.13</v>
      </c>
    </row>
    <row r="169" spans="1:7" ht="15.75" x14ac:dyDescent="0.25">
      <c r="A169" s="3"/>
      <c r="B169" s="4"/>
      <c r="C169" s="12"/>
      <c r="D169" s="7">
        <v>125</v>
      </c>
      <c r="E169" s="13">
        <v>48.5</v>
      </c>
      <c r="F169" s="13">
        <v>0</v>
      </c>
      <c r="G169" s="53">
        <f t="shared" si="9"/>
        <v>48.5</v>
      </c>
    </row>
    <row r="170" spans="1:7" ht="15.75" x14ac:dyDescent="0.25">
      <c r="A170" s="3"/>
      <c r="B170" s="4"/>
      <c r="C170" s="12"/>
      <c r="D170" s="7">
        <v>100</v>
      </c>
      <c r="E170" s="13">
        <f>489.51+127.08</f>
        <v>616.59</v>
      </c>
      <c r="F170" s="13">
        <v>373.19</v>
      </c>
      <c r="G170" s="53">
        <f t="shared" si="9"/>
        <v>989.78</v>
      </c>
    </row>
    <row r="171" spans="1:7" ht="15.75" x14ac:dyDescent="0.25">
      <c r="A171" s="3"/>
      <c r="B171" s="4"/>
      <c r="C171" s="12"/>
      <c r="D171" s="7">
        <v>82</v>
      </c>
      <c r="E171" s="13">
        <f>597.35+47.9</f>
        <v>645.25</v>
      </c>
      <c r="F171" s="13">
        <f>275.5+28.8</f>
        <v>304.3</v>
      </c>
      <c r="G171" s="53">
        <f t="shared" si="9"/>
        <v>949.55</v>
      </c>
    </row>
    <row r="172" spans="1:7" ht="15.75" x14ac:dyDescent="0.25">
      <c r="A172" s="3"/>
      <c r="B172" s="4"/>
      <c r="C172" s="12"/>
      <c r="D172" s="7">
        <v>70</v>
      </c>
      <c r="E172" s="13">
        <f>2.99+34.58</f>
        <v>37.57</v>
      </c>
      <c r="F172" s="13">
        <v>29.130000000000003</v>
      </c>
      <c r="G172" s="53">
        <f t="shared" si="9"/>
        <v>66.7</v>
      </c>
    </row>
    <row r="173" spans="1:7" ht="15.75" x14ac:dyDescent="0.25">
      <c r="A173" s="3"/>
      <c r="B173" s="4"/>
      <c r="C173" s="12"/>
      <c r="D173" s="7">
        <v>51</v>
      </c>
      <c r="E173" s="13">
        <f>499.25+17.7</f>
        <v>516.95000000000005</v>
      </c>
      <c r="F173" s="13">
        <f>565.45+220.62</f>
        <v>786.07</v>
      </c>
      <c r="G173" s="53">
        <f t="shared" si="9"/>
        <v>1303.02</v>
      </c>
    </row>
    <row r="174" spans="1:7" ht="15.75" x14ac:dyDescent="0.25">
      <c r="A174" s="3"/>
      <c r="B174" s="4"/>
      <c r="C174" s="12"/>
      <c r="D174" s="7">
        <v>40</v>
      </c>
      <c r="E174" s="13">
        <f>8.26+2.88</f>
        <v>11.14</v>
      </c>
      <c r="F174" s="13">
        <f>75.77</f>
        <v>75.77</v>
      </c>
      <c r="G174" s="53">
        <f t="shared" si="9"/>
        <v>86.91</v>
      </c>
    </row>
    <row r="175" spans="1:7" ht="15.75" x14ac:dyDescent="0.25">
      <c r="A175" s="3"/>
      <c r="B175" s="4"/>
      <c r="C175" s="12"/>
      <c r="D175" s="7">
        <v>32</v>
      </c>
      <c r="E175" s="13">
        <v>139.65</v>
      </c>
      <c r="F175" s="13">
        <v>56.070000000000007</v>
      </c>
      <c r="G175" s="53">
        <f t="shared" si="9"/>
        <v>195.72000000000003</v>
      </c>
    </row>
    <row r="176" spans="1:7" ht="28.5" x14ac:dyDescent="0.25">
      <c r="A176" s="3" t="s">
        <v>41</v>
      </c>
      <c r="B176" s="1" t="s">
        <v>61</v>
      </c>
      <c r="C176" s="1" t="s">
        <v>15</v>
      </c>
      <c r="D176" s="1"/>
      <c r="E176" s="8">
        <f t="shared" ref="E176:F176" si="11">E177</f>
        <v>84.67</v>
      </c>
      <c r="F176" s="8">
        <f t="shared" si="11"/>
        <v>0</v>
      </c>
      <c r="G176" s="52">
        <f t="shared" si="9"/>
        <v>84.67</v>
      </c>
    </row>
    <row r="177" spans="1:7" ht="15.75" hidden="1" x14ac:dyDescent="0.25">
      <c r="A177" s="3"/>
      <c r="B177" s="4"/>
      <c r="C177" s="4"/>
      <c r="D177" s="7">
        <v>51</v>
      </c>
      <c r="E177" s="6">
        <f>9.28-2.27+8+69.66</f>
        <v>84.67</v>
      </c>
      <c r="F177" s="6">
        <f>79.03-79.03</f>
        <v>0</v>
      </c>
      <c r="G177" s="53">
        <f t="shared" si="9"/>
        <v>84.67</v>
      </c>
    </row>
    <row r="178" spans="1:7" ht="28.5" x14ac:dyDescent="0.25">
      <c r="A178" s="3" t="s">
        <v>42</v>
      </c>
      <c r="B178" s="1" t="s">
        <v>62</v>
      </c>
      <c r="C178" s="1" t="s">
        <v>15</v>
      </c>
      <c r="D178" s="1"/>
      <c r="E178" s="5">
        <f t="shared" ref="E178:F178" si="12">SUM(E179:E181)</f>
        <v>281.86</v>
      </c>
      <c r="F178" s="5">
        <f t="shared" si="12"/>
        <v>0</v>
      </c>
      <c r="G178" s="52">
        <f t="shared" si="9"/>
        <v>281.86</v>
      </c>
    </row>
    <row r="179" spans="1:7" hidden="1" x14ac:dyDescent="0.25">
      <c r="A179" s="3"/>
      <c r="B179" s="4"/>
      <c r="C179" s="4"/>
      <c r="D179" s="4">
        <v>100</v>
      </c>
      <c r="E179" s="6">
        <f>22.04-20.04+22+74.76</f>
        <v>98.76</v>
      </c>
      <c r="F179" s="6">
        <f>74.76-74.76</f>
        <v>0</v>
      </c>
      <c r="G179" s="53">
        <f t="shared" si="9"/>
        <v>98.76</v>
      </c>
    </row>
    <row r="180" spans="1:7" ht="15.75" hidden="1" x14ac:dyDescent="0.25">
      <c r="A180" s="3"/>
      <c r="B180" s="4"/>
      <c r="C180" s="4"/>
      <c r="D180" s="7">
        <v>51</v>
      </c>
      <c r="E180" s="6">
        <f>69.73+1.49-1.64+1.49</f>
        <v>71.069999999999993</v>
      </c>
      <c r="F180" s="6"/>
      <c r="G180" s="53">
        <f t="shared" si="9"/>
        <v>71.069999999999993</v>
      </c>
    </row>
    <row r="181" spans="1:7" ht="15.75" hidden="1" x14ac:dyDescent="0.25">
      <c r="A181" s="3"/>
      <c r="B181" s="4"/>
      <c r="C181" s="4"/>
      <c r="D181" s="7">
        <v>32</v>
      </c>
      <c r="E181" s="6">
        <f>98.32+13.9-14.09+13.9</f>
        <v>112.03</v>
      </c>
      <c r="F181" s="6"/>
      <c r="G181" s="53">
        <f t="shared" si="9"/>
        <v>112.03</v>
      </c>
    </row>
    <row r="182" spans="1:7" ht="28.5" x14ac:dyDescent="0.25">
      <c r="A182" s="3" t="s">
        <v>44</v>
      </c>
      <c r="B182" s="1" t="s">
        <v>63</v>
      </c>
      <c r="C182" s="1" t="s">
        <v>15</v>
      </c>
      <c r="D182" s="1"/>
      <c r="E182" s="5">
        <f>E183</f>
        <v>0</v>
      </c>
      <c r="F182" s="5"/>
      <c r="G182" s="53">
        <f t="shared" si="9"/>
        <v>0</v>
      </c>
    </row>
    <row r="183" spans="1:7" ht="15.75" x14ac:dyDescent="0.25">
      <c r="A183" s="3"/>
      <c r="B183" s="4"/>
      <c r="C183" s="4"/>
      <c r="D183" s="7">
        <v>51</v>
      </c>
      <c r="E183" s="6"/>
      <c r="F183" s="6"/>
      <c r="G183" s="53">
        <f t="shared" si="9"/>
        <v>0</v>
      </c>
    </row>
    <row r="184" spans="1:7" ht="15.75" x14ac:dyDescent="0.25">
      <c r="A184" s="3"/>
      <c r="B184" s="4"/>
      <c r="C184" s="4"/>
      <c r="D184" s="7">
        <v>32</v>
      </c>
      <c r="E184" s="6"/>
      <c r="F184" s="6"/>
      <c r="G184" s="53">
        <f t="shared" si="9"/>
        <v>0</v>
      </c>
    </row>
    <row r="185" spans="1:7" ht="28.5" x14ac:dyDescent="0.25">
      <c r="A185" s="3" t="s">
        <v>45</v>
      </c>
      <c r="B185" s="1" t="s">
        <v>64</v>
      </c>
      <c r="C185" s="1" t="s">
        <v>15</v>
      </c>
      <c r="D185" s="1"/>
      <c r="E185" s="5">
        <f>SUM(E186:E192)</f>
        <v>409.53999999999996</v>
      </c>
      <c r="F185" s="5">
        <f>SUM(F186:F192)</f>
        <v>977.05000000000007</v>
      </c>
      <c r="G185" s="52">
        <f t="shared" si="9"/>
        <v>1386.5900000000001</v>
      </c>
    </row>
    <row r="186" spans="1:7" ht="15.75" x14ac:dyDescent="0.25">
      <c r="A186" s="3"/>
      <c r="B186" s="4"/>
      <c r="C186" s="4"/>
      <c r="D186" s="7">
        <v>150</v>
      </c>
      <c r="E186" s="6">
        <v>82.03</v>
      </c>
      <c r="F186" s="6">
        <v>128.34</v>
      </c>
      <c r="G186" s="53">
        <f t="shared" si="9"/>
        <v>210.37</v>
      </c>
    </row>
    <row r="187" spans="1:7" ht="15.75" x14ac:dyDescent="0.25">
      <c r="A187" s="3"/>
      <c r="B187" s="4"/>
      <c r="C187" s="4"/>
      <c r="D187" s="7">
        <v>100</v>
      </c>
      <c r="E187" s="6">
        <v>72.19</v>
      </c>
      <c r="F187" s="6">
        <v>184.17000000000002</v>
      </c>
      <c r="G187" s="53">
        <f t="shared" si="9"/>
        <v>256.36</v>
      </c>
    </row>
    <row r="188" spans="1:7" ht="15.75" x14ac:dyDescent="0.25">
      <c r="A188" s="3"/>
      <c r="B188" s="4"/>
      <c r="C188" s="4"/>
      <c r="D188" s="7">
        <v>82</v>
      </c>
      <c r="E188" s="6">
        <v>62.31</v>
      </c>
      <c r="F188" s="6">
        <v>120.56</v>
      </c>
      <c r="G188" s="53">
        <f t="shared" si="9"/>
        <v>182.87</v>
      </c>
    </row>
    <row r="189" spans="1:7" ht="15.75" x14ac:dyDescent="0.25">
      <c r="A189" s="3"/>
      <c r="B189" s="4"/>
      <c r="C189" s="4"/>
      <c r="D189" s="7">
        <v>70</v>
      </c>
      <c r="E189" s="6">
        <v>44.67</v>
      </c>
      <c r="F189" s="6">
        <v>229.17</v>
      </c>
      <c r="G189" s="53">
        <f t="shared" si="9"/>
        <v>273.83999999999997</v>
      </c>
    </row>
    <row r="190" spans="1:7" ht="15.75" x14ac:dyDescent="0.25">
      <c r="A190" s="3"/>
      <c r="B190" s="4"/>
      <c r="C190" s="4"/>
      <c r="D190" s="7">
        <v>51</v>
      </c>
      <c r="E190" s="6">
        <v>148.34</v>
      </c>
      <c r="F190" s="6">
        <v>140.37000000000003</v>
      </c>
      <c r="G190" s="53">
        <f t="shared" si="9"/>
        <v>288.71000000000004</v>
      </c>
    </row>
    <row r="191" spans="1:7" ht="15.75" x14ac:dyDescent="0.25">
      <c r="A191" s="3"/>
      <c r="B191" s="4"/>
      <c r="C191" s="4"/>
      <c r="D191" s="7">
        <v>40</v>
      </c>
      <c r="E191" s="6">
        <v>0</v>
      </c>
      <c r="F191" s="6">
        <v>116.07</v>
      </c>
      <c r="G191" s="53">
        <f t="shared" si="9"/>
        <v>116.07</v>
      </c>
    </row>
    <row r="192" spans="1:7" ht="15.75" x14ac:dyDescent="0.25">
      <c r="A192" s="3"/>
      <c r="B192" s="4"/>
      <c r="C192" s="4"/>
      <c r="D192" s="7">
        <v>32</v>
      </c>
      <c r="E192" s="6">
        <v>0</v>
      </c>
      <c r="F192" s="6">
        <v>58.37</v>
      </c>
      <c r="G192" s="53">
        <f t="shared" si="9"/>
        <v>58.37</v>
      </c>
    </row>
    <row r="193" spans="1:7" ht="28.5" x14ac:dyDescent="0.25">
      <c r="A193" s="3" t="s">
        <v>47</v>
      </c>
      <c r="B193" s="1" t="s">
        <v>65</v>
      </c>
      <c r="C193" s="1" t="s">
        <v>15</v>
      </c>
      <c r="D193" s="1"/>
      <c r="E193" s="5">
        <v>41.548000000000002</v>
      </c>
      <c r="F193" s="5">
        <v>482.18</v>
      </c>
      <c r="G193" s="52">
        <f t="shared" si="9"/>
        <v>523.72800000000007</v>
      </c>
    </row>
    <row r="194" spans="1:7" ht="15.75" hidden="1" x14ac:dyDescent="0.25">
      <c r="A194" s="3"/>
      <c r="B194" s="4"/>
      <c r="C194" s="4"/>
      <c r="D194" s="7">
        <v>150</v>
      </c>
      <c r="E194" s="6">
        <v>0</v>
      </c>
      <c r="F194" s="6">
        <v>69.73</v>
      </c>
      <c r="G194" s="53">
        <f t="shared" si="9"/>
        <v>69.73</v>
      </c>
    </row>
    <row r="195" spans="1:7" ht="15.75" hidden="1" x14ac:dyDescent="0.25">
      <c r="A195" s="3"/>
      <c r="B195" s="4"/>
      <c r="C195" s="4"/>
      <c r="D195" s="7">
        <v>100</v>
      </c>
      <c r="E195" s="6">
        <v>0</v>
      </c>
      <c r="F195" s="6">
        <v>159.46</v>
      </c>
      <c r="G195" s="53">
        <f t="shared" si="9"/>
        <v>159.46</v>
      </c>
    </row>
    <row r="196" spans="1:7" ht="15.75" hidden="1" x14ac:dyDescent="0.25">
      <c r="A196" s="3"/>
      <c r="B196" s="4"/>
      <c r="C196" s="4"/>
      <c r="D196" s="7">
        <v>51</v>
      </c>
      <c r="E196" s="6">
        <v>11.66</v>
      </c>
      <c r="F196" s="6">
        <v>223.6</v>
      </c>
      <c r="G196" s="53">
        <f t="shared" si="9"/>
        <v>235.26</v>
      </c>
    </row>
    <row r="197" spans="1:7" ht="15.75" hidden="1" x14ac:dyDescent="0.25">
      <c r="A197" s="3"/>
      <c r="B197" s="4"/>
      <c r="C197" s="4"/>
      <c r="D197" s="7">
        <v>32</v>
      </c>
      <c r="E197" s="6">
        <v>29.89</v>
      </c>
      <c r="F197" s="6">
        <v>29.39</v>
      </c>
      <c r="G197" s="53">
        <f t="shared" si="9"/>
        <v>59.28</v>
      </c>
    </row>
    <row r="198" spans="1:7" ht="28.5" x14ac:dyDescent="0.25">
      <c r="A198" s="3" t="s">
        <v>48</v>
      </c>
      <c r="B198" s="1" t="s">
        <v>66</v>
      </c>
      <c r="C198" s="1" t="s">
        <v>15</v>
      </c>
      <c r="D198" s="1"/>
      <c r="E198" s="5">
        <f>SUM(E199:E203)</f>
        <v>985.85</v>
      </c>
      <c r="F198" s="5">
        <f t="shared" ref="F198" si="13">SUM(F199:F203)</f>
        <v>205.48999999999992</v>
      </c>
      <c r="G198" s="52">
        <f t="shared" si="9"/>
        <v>1191.3399999999999</v>
      </c>
    </row>
    <row r="199" spans="1:7" ht="15.75" x14ac:dyDescent="0.25">
      <c r="A199" s="3"/>
      <c r="B199" s="4"/>
      <c r="C199" s="4"/>
      <c r="D199" s="7">
        <v>150</v>
      </c>
      <c r="E199" s="6">
        <f>420.43+10+90.83</f>
        <v>521.26</v>
      </c>
      <c r="F199" s="6">
        <v>0</v>
      </c>
      <c r="G199" s="53">
        <f t="shared" si="9"/>
        <v>521.26</v>
      </c>
    </row>
    <row r="200" spans="1:7" ht="15.75" x14ac:dyDescent="0.25">
      <c r="A200" s="3"/>
      <c r="B200" s="4"/>
      <c r="C200" s="4"/>
      <c r="D200" s="7">
        <v>100</v>
      </c>
      <c r="E200" s="6">
        <f>85.53+85.4</f>
        <v>170.93</v>
      </c>
      <c r="F200" s="6">
        <v>3.3500000000000059</v>
      </c>
      <c r="G200" s="53">
        <f t="shared" si="9"/>
        <v>174.28</v>
      </c>
    </row>
    <row r="201" spans="1:7" ht="15.75" x14ac:dyDescent="0.25">
      <c r="A201" s="3"/>
      <c r="B201" s="4"/>
      <c r="C201" s="4"/>
      <c r="D201" s="7">
        <v>82</v>
      </c>
      <c r="E201" s="6">
        <v>42</v>
      </c>
      <c r="F201" s="6"/>
      <c r="G201" s="53">
        <f t="shared" si="9"/>
        <v>42</v>
      </c>
    </row>
    <row r="202" spans="1:7" ht="15.75" x14ac:dyDescent="0.25">
      <c r="A202" s="3"/>
      <c r="B202" s="4"/>
      <c r="C202" s="4"/>
      <c r="D202" s="7">
        <v>51</v>
      </c>
      <c r="E202" s="6">
        <f>130.72+38.28</f>
        <v>169</v>
      </c>
      <c r="F202" s="6">
        <v>199.19999999999993</v>
      </c>
      <c r="G202" s="53">
        <f t="shared" si="9"/>
        <v>368.19999999999993</v>
      </c>
    </row>
    <row r="203" spans="1:7" ht="15.75" x14ac:dyDescent="0.25">
      <c r="A203" s="3"/>
      <c r="B203" s="4"/>
      <c r="C203" s="4"/>
      <c r="D203" s="7">
        <v>32</v>
      </c>
      <c r="E203" s="6">
        <v>82.66</v>
      </c>
      <c r="F203" s="6">
        <v>2.9399999999999982</v>
      </c>
      <c r="G203" s="53">
        <f t="shared" si="9"/>
        <v>85.6</v>
      </c>
    </row>
    <row r="204" spans="1:7" ht="28.5" x14ac:dyDescent="0.25">
      <c r="A204" s="3" t="s">
        <v>50</v>
      </c>
      <c r="B204" s="1" t="s">
        <v>67</v>
      </c>
      <c r="C204" s="1" t="s">
        <v>15</v>
      </c>
      <c r="D204" s="4"/>
      <c r="E204" s="5">
        <f t="shared" ref="E204:F204" si="14">SUM(E205:E207)</f>
        <v>124.25999999999999</v>
      </c>
      <c r="F204" s="5">
        <f t="shared" si="14"/>
        <v>87.210000000000008</v>
      </c>
      <c r="G204" s="52">
        <f t="shared" si="9"/>
        <v>211.47</v>
      </c>
    </row>
    <row r="205" spans="1:7" ht="15.75" hidden="1" x14ac:dyDescent="0.25">
      <c r="A205" s="3"/>
      <c r="B205" s="4"/>
      <c r="C205" s="4"/>
      <c r="D205" s="7">
        <v>100</v>
      </c>
      <c r="E205" s="6">
        <f>75.07</f>
        <v>75.069999999999993</v>
      </c>
      <c r="F205" s="6">
        <v>87.210000000000008</v>
      </c>
      <c r="G205" s="53">
        <f t="shared" si="9"/>
        <v>162.28</v>
      </c>
    </row>
    <row r="206" spans="1:7" ht="15.75" hidden="1" x14ac:dyDescent="0.25">
      <c r="A206" s="3"/>
      <c r="B206" s="4"/>
      <c r="C206" s="4"/>
      <c r="D206" s="7">
        <v>70</v>
      </c>
      <c r="E206" s="6">
        <v>27.29</v>
      </c>
      <c r="F206" s="6"/>
      <c r="G206" s="53">
        <f t="shared" si="9"/>
        <v>27.29</v>
      </c>
    </row>
    <row r="207" spans="1:7" ht="15.75" hidden="1" x14ac:dyDescent="0.25">
      <c r="A207" s="3"/>
      <c r="B207" s="4"/>
      <c r="C207" s="4"/>
      <c r="D207" s="7">
        <v>51</v>
      </c>
      <c r="E207" s="24">
        <v>21.900000000000006</v>
      </c>
      <c r="F207" s="24"/>
      <c r="G207" s="53">
        <f t="shared" si="9"/>
        <v>21.900000000000006</v>
      </c>
    </row>
    <row r="208" spans="1:7" ht="28.5" x14ac:dyDescent="0.25">
      <c r="A208" s="3" t="s">
        <v>51</v>
      </c>
      <c r="B208" s="1" t="s">
        <v>68</v>
      </c>
      <c r="C208" s="1" t="s">
        <v>69</v>
      </c>
      <c r="D208" s="39"/>
      <c r="E208" s="5">
        <v>1804</v>
      </c>
      <c r="F208" s="5">
        <v>148.99999999999997</v>
      </c>
      <c r="G208" s="52">
        <f t="shared" si="9"/>
        <v>1953</v>
      </c>
    </row>
    <row r="209" spans="1:7" ht="15.75" hidden="1" x14ac:dyDescent="0.25">
      <c r="A209" s="3"/>
      <c r="B209" s="4"/>
      <c r="C209" s="4"/>
      <c r="D209" s="7">
        <v>100</v>
      </c>
      <c r="E209" s="38">
        <v>277</v>
      </c>
      <c r="F209" s="38"/>
      <c r="G209" s="53">
        <f t="shared" si="9"/>
        <v>277</v>
      </c>
    </row>
    <row r="210" spans="1:7" ht="15.75" hidden="1" x14ac:dyDescent="0.25">
      <c r="A210" s="3"/>
      <c r="B210" s="4"/>
      <c r="C210" s="4"/>
      <c r="D210" s="7">
        <v>82</v>
      </c>
      <c r="E210" s="6">
        <v>0</v>
      </c>
      <c r="F210" s="6"/>
      <c r="G210" s="53">
        <f t="shared" si="9"/>
        <v>0</v>
      </c>
    </row>
    <row r="211" spans="1:7" ht="15.75" hidden="1" x14ac:dyDescent="0.25">
      <c r="A211" s="3"/>
      <c r="B211" s="4"/>
      <c r="C211" s="4"/>
      <c r="D211" s="7">
        <v>70</v>
      </c>
      <c r="E211" s="6">
        <v>205</v>
      </c>
      <c r="F211" s="6"/>
      <c r="G211" s="53">
        <f t="shared" si="9"/>
        <v>205</v>
      </c>
    </row>
    <row r="212" spans="1:7" ht="15.75" hidden="1" x14ac:dyDescent="0.25">
      <c r="A212" s="3"/>
      <c r="B212" s="4"/>
      <c r="C212" s="4"/>
      <c r="D212" s="7">
        <v>51</v>
      </c>
      <c r="E212" s="6">
        <v>675</v>
      </c>
      <c r="F212" s="6"/>
      <c r="G212" s="53">
        <f t="shared" si="9"/>
        <v>675</v>
      </c>
    </row>
    <row r="213" spans="1:7" ht="15.75" hidden="1" x14ac:dyDescent="0.25">
      <c r="A213" s="3"/>
      <c r="B213" s="4"/>
      <c r="C213" s="4"/>
      <c r="D213" s="7">
        <v>40</v>
      </c>
      <c r="E213" s="6">
        <v>0</v>
      </c>
      <c r="F213" s="6"/>
      <c r="G213" s="53">
        <f t="shared" si="9"/>
        <v>0</v>
      </c>
    </row>
    <row r="214" spans="1:7" ht="15.75" hidden="1" x14ac:dyDescent="0.25">
      <c r="A214" s="3"/>
      <c r="B214" s="4"/>
      <c r="C214" s="4"/>
      <c r="D214" s="7">
        <v>32</v>
      </c>
      <c r="E214" s="24">
        <v>647</v>
      </c>
      <c r="F214" s="24">
        <v>148.99999999999997</v>
      </c>
      <c r="G214" s="53">
        <f t="shared" si="9"/>
        <v>796</v>
      </c>
    </row>
    <row r="215" spans="1:7" ht="28.5" x14ac:dyDescent="0.25">
      <c r="A215" s="3" t="s">
        <v>53</v>
      </c>
      <c r="B215" s="1" t="s">
        <v>70</v>
      </c>
      <c r="C215" s="1" t="s">
        <v>15</v>
      </c>
      <c r="D215" s="39"/>
      <c r="E215" s="5">
        <f>SUM(E216:E225)</f>
        <v>1301.5899999999999</v>
      </c>
      <c r="F215" s="5">
        <f>SUM(F216:F225)</f>
        <v>966.07999999999993</v>
      </c>
      <c r="G215" s="52">
        <f t="shared" si="9"/>
        <v>2267.67</v>
      </c>
    </row>
    <row r="216" spans="1:7" hidden="1" x14ac:dyDescent="0.25">
      <c r="A216" s="3"/>
      <c r="B216" s="4"/>
      <c r="C216" s="4"/>
      <c r="D216" s="15">
        <v>259</v>
      </c>
      <c r="E216" s="38">
        <v>277.46999999999997</v>
      </c>
      <c r="F216" s="38">
        <v>175.79</v>
      </c>
      <c r="G216" s="53">
        <f t="shared" si="9"/>
        <v>453.26</v>
      </c>
    </row>
    <row r="217" spans="1:7" hidden="1" x14ac:dyDescent="0.25">
      <c r="A217" s="3"/>
      <c r="B217" s="4"/>
      <c r="C217" s="4"/>
      <c r="D217" s="15">
        <v>207</v>
      </c>
      <c r="E217" s="6">
        <v>0</v>
      </c>
      <c r="F217" s="6">
        <v>10.72</v>
      </c>
      <c r="G217" s="53">
        <f t="shared" si="9"/>
        <v>10.72</v>
      </c>
    </row>
    <row r="218" spans="1:7" hidden="1" x14ac:dyDescent="0.25">
      <c r="A218" s="3"/>
      <c r="B218" s="4"/>
      <c r="C218" s="4"/>
      <c r="D218" s="15">
        <v>150</v>
      </c>
      <c r="E218" s="6">
        <v>576.00000000000011</v>
      </c>
      <c r="F218" s="6">
        <v>126.80999999999992</v>
      </c>
      <c r="G218" s="53">
        <f t="shared" ref="G218:G246" si="15">SUM(E218:F218)</f>
        <v>702.81000000000006</v>
      </c>
    </row>
    <row r="219" spans="1:7" hidden="1" x14ac:dyDescent="0.25">
      <c r="A219" s="3"/>
      <c r="B219" s="4"/>
      <c r="C219" s="4"/>
      <c r="D219" s="15">
        <v>125</v>
      </c>
      <c r="E219" s="6">
        <v>0</v>
      </c>
      <c r="F219" s="6">
        <v>0</v>
      </c>
      <c r="G219" s="53">
        <f t="shared" si="15"/>
        <v>0</v>
      </c>
    </row>
    <row r="220" spans="1:7" hidden="1" x14ac:dyDescent="0.25">
      <c r="A220" s="3"/>
      <c r="B220" s="4"/>
      <c r="C220" s="4"/>
      <c r="D220" s="15">
        <v>100</v>
      </c>
      <c r="E220" s="6">
        <v>213.78</v>
      </c>
      <c r="F220" s="6">
        <v>49.590000000000011</v>
      </c>
      <c r="G220" s="53">
        <f t="shared" si="15"/>
        <v>263.37</v>
      </c>
    </row>
    <row r="221" spans="1:7" hidden="1" x14ac:dyDescent="0.25">
      <c r="A221" s="3"/>
      <c r="B221" s="4"/>
      <c r="C221" s="4"/>
      <c r="D221" s="15">
        <v>82</v>
      </c>
      <c r="E221" s="6">
        <v>217</v>
      </c>
      <c r="F221" s="6">
        <v>125.4</v>
      </c>
      <c r="G221" s="53">
        <f t="shared" si="15"/>
        <v>342.4</v>
      </c>
    </row>
    <row r="222" spans="1:7" hidden="1" x14ac:dyDescent="0.25">
      <c r="A222" s="3"/>
      <c r="B222" s="4"/>
      <c r="C222" s="4"/>
      <c r="D222" s="15">
        <v>70</v>
      </c>
      <c r="E222" s="6">
        <v>6.3399999999999963</v>
      </c>
      <c r="F222" s="6">
        <v>5.69</v>
      </c>
      <c r="G222" s="53">
        <f t="shared" si="15"/>
        <v>12.029999999999998</v>
      </c>
    </row>
    <row r="223" spans="1:7" hidden="1" x14ac:dyDescent="0.25">
      <c r="A223" s="3"/>
      <c r="B223" s="4"/>
      <c r="C223" s="4"/>
      <c r="D223" s="15">
        <v>51</v>
      </c>
      <c r="E223" s="6">
        <v>6.5799999999999983</v>
      </c>
      <c r="F223" s="6">
        <v>372.8</v>
      </c>
      <c r="G223" s="53">
        <f t="shared" si="15"/>
        <v>379.38</v>
      </c>
    </row>
    <row r="224" spans="1:7" hidden="1" x14ac:dyDescent="0.25">
      <c r="A224" s="3"/>
      <c r="B224" s="4"/>
      <c r="C224" s="4"/>
      <c r="D224" s="15">
        <v>40</v>
      </c>
      <c r="E224" s="6">
        <v>0</v>
      </c>
      <c r="F224" s="6">
        <v>0</v>
      </c>
      <c r="G224" s="53">
        <f t="shared" si="15"/>
        <v>0</v>
      </c>
    </row>
    <row r="225" spans="1:7" hidden="1" x14ac:dyDescent="0.25">
      <c r="A225" s="3"/>
      <c r="B225" s="4"/>
      <c r="C225" s="4"/>
      <c r="D225" s="15">
        <v>32</v>
      </c>
      <c r="E225" s="24">
        <v>4.42</v>
      </c>
      <c r="F225" s="24">
        <v>99.279999999999987</v>
      </c>
      <c r="G225" s="53">
        <f t="shared" si="15"/>
        <v>103.69999999999999</v>
      </c>
    </row>
    <row r="226" spans="1:7" ht="28.5" x14ac:dyDescent="0.25">
      <c r="A226" s="3" t="s">
        <v>55</v>
      </c>
      <c r="B226" s="1" t="s">
        <v>71</v>
      </c>
      <c r="C226" s="1" t="s">
        <v>69</v>
      </c>
      <c r="D226" s="37"/>
      <c r="E226" s="5">
        <f>SUM(E227:E235)</f>
        <v>1510.13</v>
      </c>
      <c r="F226" s="5">
        <f>SUM(F227:F235)</f>
        <v>336.66000000000008</v>
      </c>
      <c r="G226" s="52">
        <f t="shared" si="15"/>
        <v>1846.7900000000002</v>
      </c>
    </row>
    <row r="227" spans="1:7" hidden="1" x14ac:dyDescent="0.25">
      <c r="A227" s="3"/>
      <c r="B227" s="4"/>
      <c r="C227" s="4"/>
      <c r="D227" s="15">
        <v>207</v>
      </c>
      <c r="E227" s="38">
        <v>0</v>
      </c>
      <c r="F227" s="38">
        <v>2.2999999999999998</v>
      </c>
      <c r="G227" s="53">
        <f t="shared" si="15"/>
        <v>2.2999999999999998</v>
      </c>
    </row>
    <row r="228" spans="1:7" hidden="1" x14ac:dyDescent="0.25">
      <c r="A228" s="3"/>
      <c r="B228" s="4"/>
      <c r="C228" s="4"/>
      <c r="D228" s="15">
        <v>150</v>
      </c>
      <c r="E228" s="6">
        <v>96.570000000000007</v>
      </c>
      <c r="F228" s="6">
        <v>17.149999999999999</v>
      </c>
      <c r="G228" s="53">
        <f t="shared" si="15"/>
        <v>113.72</v>
      </c>
    </row>
    <row r="229" spans="1:7" hidden="1" x14ac:dyDescent="0.25">
      <c r="A229" s="3"/>
      <c r="B229" s="4"/>
      <c r="C229" s="4"/>
      <c r="D229" s="15">
        <v>125</v>
      </c>
      <c r="E229" s="6">
        <v>0</v>
      </c>
      <c r="F229" s="6">
        <v>0</v>
      </c>
      <c r="G229" s="53">
        <f t="shared" si="15"/>
        <v>0</v>
      </c>
    </row>
    <row r="230" spans="1:7" hidden="1" x14ac:dyDescent="0.25">
      <c r="A230" s="3"/>
      <c r="B230" s="4"/>
      <c r="C230" s="4"/>
      <c r="D230" s="15">
        <v>100</v>
      </c>
      <c r="E230" s="6">
        <v>10</v>
      </c>
      <c r="F230" s="6">
        <v>0</v>
      </c>
      <c r="G230" s="53">
        <f t="shared" si="15"/>
        <v>10</v>
      </c>
    </row>
    <row r="231" spans="1:7" hidden="1" x14ac:dyDescent="0.25">
      <c r="A231" s="3"/>
      <c r="B231" s="4"/>
      <c r="C231" s="4"/>
      <c r="D231" s="15">
        <v>82</v>
      </c>
      <c r="E231" s="6">
        <v>602.36</v>
      </c>
      <c r="F231" s="6">
        <v>136.18000000000004</v>
      </c>
      <c r="G231" s="53">
        <f t="shared" si="15"/>
        <v>738.54000000000008</v>
      </c>
    </row>
    <row r="232" spans="1:7" hidden="1" x14ac:dyDescent="0.25">
      <c r="A232" s="3"/>
      <c r="B232" s="4"/>
      <c r="C232" s="4"/>
      <c r="D232" s="15">
        <v>70</v>
      </c>
      <c r="E232" s="6">
        <v>288</v>
      </c>
      <c r="F232" s="6">
        <v>76.000000000000014</v>
      </c>
      <c r="G232" s="53">
        <f t="shared" si="15"/>
        <v>364</v>
      </c>
    </row>
    <row r="233" spans="1:7" hidden="1" x14ac:dyDescent="0.25">
      <c r="A233" s="3"/>
      <c r="B233" s="4"/>
      <c r="C233" s="4"/>
      <c r="D233" s="15">
        <v>51</v>
      </c>
      <c r="E233" s="6">
        <v>330.2</v>
      </c>
      <c r="F233" s="6">
        <v>21.029999999999994</v>
      </c>
      <c r="G233" s="53">
        <f t="shared" si="15"/>
        <v>351.22999999999996</v>
      </c>
    </row>
    <row r="234" spans="1:7" hidden="1" x14ac:dyDescent="0.25">
      <c r="A234" s="3"/>
      <c r="B234" s="4"/>
      <c r="C234" s="4"/>
      <c r="D234" s="15">
        <v>40</v>
      </c>
      <c r="E234" s="6">
        <v>0</v>
      </c>
      <c r="F234" s="6">
        <v>84</v>
      </c>
      <c r="G234" s="53">
        <f t="shared" si="15"/>
        <v>84</v>
      </c>
    </row>
    <row r="235" spans="1:7" hidden="1" x14ac:dyDescent="0.25">
      <c r="A235" s="3"/>
      <c r="B235" s="4"/>
      <c r="C235" s="4"/>
      <c r="D235" s="15">
        <v>32</v>
      </c>
      <c r="E235" s="6">
        <v>183</v>
      </c>
      <c r="F235" s="6">
        <v>0</v>
      </c>
      <c r="G235" s="53">
        <f t="shared" si="15"/>
        <v>183</v>
      </c>
    </row>
    <row r="236" spans="1:7" ht="29.25" thickBot="1" x14ac:dyDescent="0.3">
      <c r="A236" s="3" t="s">
        <v>56</v>
      </c>
      <c r="B236" s="1" t="s">
        <v>71</v>
      </c>
      <c r="C236" s="1" t="s">
        <v>15</v>
      </c>
      <c r="D236" s="7"/>
      <c r="E236" s="5">
        <f>SUM(E237:E246)</f>
        <v>2484</v>
      </c>
      <c r="F236" s="5">
        <f t="shared" ref="F236" si="16">SUM(F237:F246)</f>
        <v>1907.77</v>
      </c>
      <c r="G236" s="52">
        <f t="shared" si="15"/>
        <v>4391.7700000000004</v>
      </c>
    </row>
    <row r="237" spans="1:7" hidden="1" x14ac:dyDescent="0.25">
      <c r="A237" s="3"/>
      <c r="B237" s="4"/>
      <c r="C237" s="4"/>
      <c r="D237" s="15">
        <v>259</v>
      </c>
      <c r="E237" s="6">
        <v>0</v>
      </c>
      <c r="F237" s="6">
        <v>558.15</v>
      </c>
      <c r="G237" s="40">
        <f t="shared" si="15"/>
        <v>558.15</v>
      </c>
    </row>
    <row r="238" spans="1:7" hidden="1" x14ac:dyDescent="0.25">
      <c r="A238" s="3"/>
      <c r="B238" s="4"/>
      <c r="C238" s="4"/>
      <c r="D238" s="15">
        <v>207</v>
      </c>
      <c r="E238" s="6">
        <v>0</v>
      </c>
      <c r="F238" s="6">
        <v>0</v>
      </c>
      <c r="G238" s="40">
        <f t="shared" si="15"/>
        <v>0</v>
      </c>
    </row>
    <row r="239" spans="1:7" hidden="1" x14ac:dyDescent="0.25">
      <c r="A239" s="3"/>
      <c r="B239" s="4"/>
      <c r="C239" s="4"/>
      <c r="D239" s="15">
        <v>150</v>
      </c>
      <c r="E239" s="6">
        <v>1228</v>
      </c>
      <c r="F239" s="6">
        <v>598.21999999999991</v>
      </c>
      <c r="G239" s="40">
        <f t="shared" si="15"/>
        <v>1826.2199999999998</v>
      </c>
    </row>
    <row r="240" spans="1:7" hidden="1" x14ac:dyDescent="0.25">
      <c r="A240" s="3"/>
      <c r="B240" s="4"/>
      <c r="C240" s="4"/>
      <c r="D240" s="15">
        <v>125</v>
      </c>
      <c r="E240" s="6">
        <v>0</v>
      </c>
      <c r="F240" s="6">
        <v>0</v>
      </c>
      <c r="G240" s="40">
        <f t="shared" si="15"/>
        <v>0</v>
      </c>
    </row>
    <row r="241" spans="1:7" hidden="1" x14ac:dyDescent="0.25">
      <c r="A241" s="3"/>
      <c r="B241" s="4"/>
      <c r="C241" s="4"/>
      <c r="D241" s="15">
        <v>100</v>
      </c>
      <c r="E241" s="6">
        <v>329.99999999999994</v>
      </c>
      <c r="F241" s="6">
        <v>26.600000000000012</v>
      </c>
      <c r="G241" s="40">
        <f t="shared" si="15"/>
        <v>356.59999999999997</v>
      </c>
    </row>
    <row r="242" spans="1:7" hidden="1" x14ac:dyDescent="0.25">
      <c r="A242" s="3"/>
      <c r="B242" s="4"/>
      <c r="C242" s="4"/>
      <c r="D242" s="15">
        <v>82</v>
      </c>
      <c r="E242" s="6">
        <v>751</v>
      </c>
      <c r="F242" s="6">
        <v>107.00000000000013</v>
      </c>
      <c r="G242" s="40">
        <f t="shared" si="15"/>
        <v>858.00000000000011</v>
      </c>
    </row>
    <row r="243" spans="1:7" hidden="1" x14ac:dyDescent="0.25">
      <c r="A243" s="3"/>
      <c r="B243" s="4"/>
      <c r="C243" s="4"/>
      <c r="D243" s="15">
        <v>70</v>
      </c>
      <c r="E243" s="6">
        <v>0</v>
      </c>
      <c r="F243" s="6">
        <v>23.599999999999998</v>
      </c>
      <c r="G243" s="40">
        <f t="shared" si="15"/>
        <v>23.599999999999998</v>
      </c>
    </row>
    <row r="244" spans="1:7" hidden="1" x14ac:dyDescent="0.25">
      <c r="A244" s="3"/>
      <c r="B244" s="4"/>
      <c r="C244" s="4"/>
      <c r="D244" s="15">
        <v>51</v>
      </c>
      <c r="E244" s="6">
        <v>175</v>
      </c>
      <c r="F244" s="6">
        <v>341.99999999999994</v>
      </c>
      <c r="G244" s="40">
        <f t="shared" si="15"/>
        <v>517</v>
      </c>
    </row>
    <row r="245" spans="1:7" hidden="1" x14ac:dyDescent="0.25">
      <c r="A245" s="3"/>
      <c r="B245" s="4"/>
      <c r="C245" s="4"/>
      <c r="D245" s="15">
        <v>40</v>
      </c>
      <c r="E245" s="6">
        <v>0</v>
      </c>
      <c r="F245" s="6">
        <v>0</v>
      </c>
      <c r="G245" s="40">
        <f t="shared" si="15"/>
        <v>0</v>
      </c>
    </row>
    <row r="246" spans="1:7" ht="15.75" hidden="1" thickBot="1" x14ac:dyDescent="0.3">
      <c r="A246" s="21"/>
      <c r="B246" s="22"/>
      <c r="C246" s="22"/>
      <c r="D246" s="23">
        <v>32</v>
      </c>
      <c r="E246" s="24">
        <v>0</v>
      </c>
      <c r="F246" s="24">
        <v>252.2</v>
      </c>
      <c r="G246" s="40">
        <f t="shared" si="15"/>
        <v>252.2</v>
      </c>
    </row>
    <row r="247" spans="1:7" x14ac:dyDescent="0.25">
      <c r="A247" s="25"/>
      <c r="B247" s="26" t="s">
        <v>72</v>
      </c>
      <c r="C247" s="26" t="s">
        <v>15</v>
      </c>
      <c r="D247" s="26"/>
      <c r="E247" s="27">
        <f>E6+E25+E30+E41+E51+E60+E69+E75+E83+E90+E92+E103+E113+E123+E131+E142+E153+E164+E176+E178+E182+E185+E193+E198+E204+E215+E236</f>
        <v>21756.797499999997</v>
      </c>
      <c r="F247" s="28">
        <f>F6+F25+F30+F41+F51+F60+F69+F75+F83+F90+F92+F103+F113+F123+F131+F142+F153+F164+F176+F178+F182+F185+F193+F198+F204+F215+F236</f>
        <v>43123.93</v>
      </c>
    </row>
    <row r="248" spans="1:7" x14ac:dyDescent="0.25">
      <c r="A248" s="29"/>
      <c r="B248" s="1" t="s">
        <v>72</v>
      </c>
      <c r="C248" s="1" t="s">
        <v>17</v>
      </c>
      <c r="D248" s="1"/>
      <c r="E248" s="19">
        <f>E16+E208+E226</f>
        <v>3314.13</v>
      </c>
      <c r="F248" s="30">
        <f>F16+F208+F226</f>
        <v>485.66000000000008</v>
      </c>
    </row>
    <row r="249" spans="1:7" x14ac:dyDescent="0.25">
      <c r="A249" s="31"/>
      <c r="B249" s="1" t="s">
        <v>73</v>
      </c>
      <c r="C249" s="1"/>
      <c r="D249" s="1"/>
      <c r="E249" s="19">
        <f t="shared" ref="E249:F249" si="17">E247+E248</f>
        <v>25070.927499999998</v>
      </c>
      <c r="F249" s="30">
        <f t="shared" si="17"/>
        <v>43609.590000000004</v>
      </c>
    </row>
    <row r="250" spans="1:7" x14ac:dyDescent="0.25">
      <c r="A250" s="29"/>
      <c r="B250" s="4"/>
      <c r="C250" s="4"/>
      <c r="D250" s="4"/>
      <c r="E250" s="20"/>
      <c r="F250" s="32"/>
    </row>
    <row r="251" spans="1:7" x14ac:dyDescent="0.25">
      <c r="A251" s="33"/>
      <c r="B251" s="17" t="s">
        <v>74</v>
      </c>
      <c r="C251" s="16"/>
      <c r="D251" s="16"/>
      <c r="E251" s="18">
        <f>E6+E16+E25+E30+E41+E51+E60+E69+E83+E90+E92+E103+E113+E123+E131+E142+E153+E164+E176+E178+E182+E185+E193+E198+E204+E75+E208+E215+E226+E236</f>
        <v>25070.927500000002</v>
      </c>
      <c r="F251" s="34">
        <f>F6+F16+F25+F30+F41+F51+F60+F69+F83+F90+F92+F103+F113+F123+F131+F142+F153+F164+F176+F178+F182+F185+F193+F198+F204+F75+F208+F215+F226+F236</f>
        <v>43609.590000000004</v>
      </c>
    </row>
    <row r="252" spans="1:7" ht="15.75" thickBot="1" x14ac:dyDescent="0.3">
      <c r="A252" s="35"/>
      <c r="B252" s="36"/>
      <c r="C252" s="36"/>
      <c r="D252" s="36"/>
      <c r="E252" s="41">
        <f>E251+F251</f>
        <v>68680.517500000002</v>
      </c>
      <c r="F252" s="42"/>
    </row>
  </sheetData>
  <mergeCells count="8">
    <mergeCell ref="E252:F252"/>
    <mergeCell ref="E2:F2"/>
    <mergeCell ref="B5:F5"/>
    <mergeCell ref="A1:A3"/>
    <mergeCell ref="B1:B3"/>
    <mergeCell ref="C1:C3"/>
    <mergeCell ref="D1:D3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2026-05-05T05:44:02Z</dcterms:modified>
</cp:coreProperties>
</file>